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hangquan\宏观研究\Urban_Rural_Gap\replication_urban_rural_gap\raw_data\"/>
    </mc:Choice>
  </mc:AlternateContent>
  <xr:revisionPtr revIDLastSave="0" documentId="13_ncr:1_{8EBBC48B-C906-49B9-81E1-210202E2C9BC}" xr6:coauthVersionLast="47" xr6:coauthVersionMax="47" xr10:uidLastSave="{00000000-0000-0000-0000-000000000000}"/>
  <bookViews>
    <workbookView xWindow="1116" yWindow="1116" windowWidth="23040" windowHeight="12204" xr2:uid="{E6859E22-09E1-4111-BCE5-2258DF6FD483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3" l="1"/>
  <c r="G3" i="3"/>
  <c r="H3" i="3"/>
  <c r="I3" i="3"/>
  <c r="F4" i="3"/>
  <c r="G4" i="3"/>
  <c r="H4" i="3"/>
  <c r="I4" i="3"/>
  <c r="F5" i="3"/>
  <c r="G5" i="3"/>
  <c r="H5" i="3"/>
  <c r="I5" i="3"/>
  <c r="F6" i="3"/>
  <c r="G6" i="3"/>
  <c r="H6" i="3"/>
  <c r="I6" i="3"/>
  <c r="F7" i="3"/>
  <c r="G7" i="3"/>
  <c r="H7" i="3"/>
  <c r="I7" i="3"/>
  <c r="F8" i="3"/>
  <c r="G8" i="3"/>
  <c r="H8" i="3"/>
  <c r="I8" i="3"/>
  <c r="F9" i="3"/>
  <c r="G9" i="3"/>
  <c r="H9" i="3"/>
  <c r="I9" i="3"/>
  <c r="F10" i="3"/>
  <c r="G10" i="3"/>
  <c r="H10" i="3"/>
  <c r="I10" i="3"/>
  <c r="F11" i="3"/>
  <c r="G11" i="3"/>
  <c r="H11" i="3"/>
  <c r="I11" i="3"/>
  <c r="F12" i="3"/>
  <c r="G12" i="3"/>
  <c r="H12" i="3"/>
  <c r="I12" i="3"/>
  <c r="F13" i="3"/>
  <c r="G13" i="3"/>
  <c r="H13" i="3"/>
  <c r="I13" i="3"/>
  <c r="F14" i="3"/>
  <c r="G14" i="3"/>
  <c r="H14" i="3"/>
  <c r="I14" i="3"/>
  <c r="F15" i="3"/>
  <c r="G15" i="3"/>
  <c r="H15" i="3"/>
  <c r="I15" i="3"/>
  <c r="F16" i="3"/>
  <c r="G16" i="3"/>
  <c r="H16" i="3"/>
  <c r="I16" i="3"/>
  <c r="F17" i="3"/>
  <c r="G17" i="3"/>
  <c r="H17" i="3"/>
  <c r="I17" i="3"/>
  <c r="F18" i="3"/>
  <c r="G18" i="3"/>
  <c r="H18" i="3"/>
  <c r="I18" i="3"/>
  <c r="F19" i="3"/>
  <c r="G19" i="3"/>
  <c r="H19" i="3"/>
  <c r="I19" i="3"/>
  <c r="F20" i="3"/>
  <c r="G20" i="3"/>
  <c r="H20" i="3"/>
  <c r="I20" i="3"/>
  <c r="F21" i="3"/>
  <c r="G21" i="3"/>
  <c r="H21" i="3"/>
  <c r="I21" i="3"/>
  <c r="F22" i="3"/>
  <c r="G22" i="3"/>
  <c r="H22" i="3"/>
  <c r="I22" i="3"/>
  <c r="F23" i="3"/>
  <c r="G23" i="3"/>
  <c r="H23" i="3"/>
  <c r="I23" i="3"/>
  <c r="F24" i="3"/>
  <c r="G24" i="3"/>
  <c r="H24" i="3"/>
  <c r="I24" i="3"/>
  <c r="F25" i="3"/>
  <c r="G25" i="3"/>
  <c r="H25" i="3"/>
  <c r="I25" i="3"/>
  <c r="F26" i="3"/>
  <c r="G26" i="3"/>
  <c r="H26" i="3"/>
  <c r="I26" i="3"/>
  <c r="F27" i="3"/>
  <c r="G27" i="3"/>
  <c r="H27" i="3"/>
  <c r="I27" i="3"/>
  <c r="F28" i="3"/>
  <c r="G28" i="3"/>
  <c r="H28" i="3"/>
  <c r="I28" i="3"/>
  <c r="F29" i="3"/>
  <c r="G29" i="3"/>
  <c r="H29" i="3"/>
  <c r="I29" i="3"/>
  <c r="F30" i="3"/>
  <c r="G30" i="3"/>
  <c r="H30" i="3"/>
  <c r="I30" i="3"/>
  <c r="F31" i="3"/>
  <c r="G31" i="3"/>
  <c r="H31" i="3"/>
  <c r="I31" i="3"/>
  <c r="F32" i="3"/>
  <c r="G32" i="3"/>
  <c r="H32" i="3"/>
  <c r="I32" i="3"/>
  <c r="F33" i="3"/>
  <c r="G33" i="3"/>
  <c r="H33" i="3"/>
  <c r="I33" i="3"/>
  <c r="F34" i="3"/>
  <c r="G34" i="3"/>
  <c r="H34" i="3"/>
  <c r="I34" i="3"/>
  <c r="F35" i="3"/>
  <c r="G35" i="3"/>
  <c r="H35" i="3"/>
  <c r="I35" i="3"/>
  <c r="F36" i="3"/>
  <c r="G36" i="3"/>
  <c r="H36" i="3"/>
  <c r="I36" i="3"/>
  <c r="F37" i="3"/>
  <c r="G37" i="3"/>
  <c r="H37" i="3"/>
  <c r="I37" i="3"/>
  <c r="F38" i="3"/>
  <c r="G38" i="3"/>
  <c r="H38" i="3"/>
  <c r="I38" i="3"/>
  <c r="F39" i="3"/>
  <c r="G39" i="3"/>
  <c r="H39" i="3"/>
  <c r="I39" i="3"/>
  <c r="F40" i="3"/>
  <c r="G40" i="3"/>
  <c r="H40" i="3"/>
  <c r="I40" i="3"/>
  <c r="F41" i="3"/>
  <c r="G41" i="3"/>
  <c r="H41" i="3"/>
  <c r="I41" i="3"/>
  <c r="F42" i="3"/>
  <c r="G42" i="3"/>
  <c r="H42" i="3"/>
  <c r="I42" i="3"/>
  <c r="F43" i="3"/>
  <c r="G43" i="3"/>
  <c r="H43" i="3"/>
  <c r="I43" i="3"/>
  <c r="F44" i="3"/>
  <c r="G44" i="3"/>
  <c r="H44" i="3"/>
  <c r="I44" i="3"/>
  <c r="F45" i="3"/>
  <c r="G45" i="3"/>
  <c r="H45" i="3"/>
  <c r="I45" i="3"/>
  <c r="F46" i="3"/>
  <c r="G46" i="3"/>
  <c r="H46" i="3"/>
  <c r="I46" i="3"/>
  <c r="G2" i="3"/>
  <c r="H2" i="3"/>
  <c r="I2" i="3"/>
  <c r="F2" i="3"/>
  <c r="D27" i="2"/>
  <c r="D28" i="2" s="1"/>
  <c r="D29" i="2" s="1"/>
  <c r="D30" i="2" s="1"/>
  <c r="D31" i="2" s="1"/>
  <c r="D32" i="2" s="1"/>
  <c r="D33" i="2" s="1"/>
  <c r="D34" i="2" s="1"/>
  <c r="D35" i="2" s="1"/>
  <c r="D36" i="2" s="1"/>
  <c r="D37" i="2" s="1"/>
  <c r="D38" i="2" s="1"/>
  <c r="D39" i="2" s="1"/>
  <c r="D40" i="2" s="1"/>
  <c r="D41" i="2" s="1"/>
  <c r="D42" i="2" s="1"/>
  <c r="D43" i="2" s="1"/>
  <c r="D44" i="2" s="1"/>
  <c r="D45" i="2" s="1"/>
  <c r="D46" i="2" s="1"/>
  <c r="D47" i="2" s="1"/>
  <c r="D48" i="2" s="1"/>
  <c r="D49" i="2" s="1"/>
  <c r="E27" i="2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F27" i="2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G27" i="2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H27" i="2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I27" i="2"/>
  <c r="I28" i="2" s="1"/>
  <c r="I29" i="2" s="1"/>
  <c r="I30" i="2" s="1"/>
  <c r="I31" i="2" s="1"/>
  <c r="I32" i="2" s="1"/>
  <c r="I33" i="2" s="1"/>
  <c r="I34" i="2" s="1"/>
  <c r="I35" i="2" s="1"/>
  <c r="I36" i="2" s="1"/>
  <c r="I37" i="2" s="1"/>
  <c r="I38" i="2" s="1"/>
  <c r="I39" i="2" s="1"/>
  <c r="I40" i="2" s="1"/>
  <c r="I41" i="2" s="1"/>
  <c r="I42" i="2" s="1"/>
  <c r="I43" i="2" s="1"/>
  <c r="I44" i="2" s="1"/>
  <c r="I45" i="2" s="1"/>
  <c r="I46" i="2" s="1"/>
  <c r="I47" i="2" s="1"/>
  <c r="I48" i="2" s="1"/>
  <c r="I49" i="2" s="1"/>
  <c r="J27" i="2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45" i="2" s="1"/>
  <c r="J46" i="2" s="1"/>
  <c r="J47" i="2" s="1"/>
  <c r="J48" i="2" s="1"/>
  <c r="J49" i="2" s="1"/>
  <c r="K27" i="2"/>
  <c r="K28" i="2" s="1"/>
  <c r="K29" i="2" s="1"/>
  <c r="K30" i="2" s="1"/>
  <c r="K31" i="2" s="1"/>
  <c r="K32" i="2" s="1"/>
  <c r="K33" i="2" s="1"/>
  <c r="K34" i="2" s="1"/>
  <c r="K35" i="2" s="1"/>
  <c r="K36" i="2" s="1"/>
  <c r="K37" i="2" s="1"/>
  <c r="K38" i="2" s="1"/>
  <c r="K39" i="2" s="1"/>
  <c r="K40" i="2" s="1"/>
  <c r="K41" i="2" s="1"/>
  <c r="K42" i="2" s="1"/>
  <c r="K43" i="2" s="1"/>
  <c r="K44" i="2" s="1"/>
  <c r="K45" i="2" s="1"/>
  <c r="K46" i="2" s="1"/>
  <c r="K47" i="2" s="1"/>
  <c r="K48" i="2" s="1"/>
  <c r="K49" i="2" s="1"/>
  <c r="C27" i="2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D3" i="2"/>
  <c r="D4" i="2" s="1"/>
  <c r="D5" i="2" s="1"/>
  <c r="D6" i="2" s="1"/>
  <c r="D7" i="2" s="1"/>
  <c r="D8" i="2" s="1"/>
  <c r="D9" i="2" s="1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E3" i="2"/>
  <c r="E4" i="2" s="1"/>
  <c r="E5" i="2" s="1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F3" i="2"/>
  <c r="F4" i="2" s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G3" i="2"/>
  <c r="G4" i="2" s="1"/>
  <c r="G5" i="2" s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H3" i="2"/>
  <c r="H4" i="2" s="1"/>
  <c r="H5" i="2" s="1"/>
  <c r="H6" i="2" s="1"/>
  <c r="H7" i="2" s="1"/>
  <c r="H8" i="2" s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I3" i="2"/>
  <c r="I4" i="2" s="1"/>
  <c r="I5" i="2" s="1"/>
  <c r="I6" i="2" s="1"/>
  <c r="I7" i="2" s="1"/>
  <c r="I8" i="2" s="1"/>
  <c r="I9" i="2" s="1"/>
  <c r="I10" i="2" s="1"/>
  <c r="I11" i="2" s="1"/>
  <c r="I12" i="2" s="1"/>
  <c r="I13" i="2" s="1"/>
  <c r="I14" i="2" s="1"/>
  <c r="I15" i="2" s="1"/>
  <c r="I16" i="2" s="1"/>
  <c r="I17" i="2" s="1"/>
  <c r="I18" i="2" s="1"/>
  <c r="I19" i="2" s="1"/>
  <c r="I20" i="2" s="1"/>
  <c r="I21" i="2" s="1"/>
  <c r="I22" i="2" s="1"/>
  <c r="I23" i="2" s="1"/>
  <c r="I24" i="2" s="1"/>
  <c r="I25" i="2" s="1"/>
  <c r="J3" i="2"/>
  <c r="J4" i="2" s="1"/>
  <c r="J5" i="2" s="1"/>
  <c r="J6" i="2" s="1"/>
  <c r="J7" i="2" s="1"/>
  <c r="J8" i="2" s="1"/>
  <c r="J9" i="2" s="1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K3" i="2"/>
  <c r="K4" i="2" s="1"/>
  <c r="K5" i="2" s="1"/>
  <c r="K6" i="2" s="1"/>
  <c r="K7" i="2" s="1"/>
  <c r="K8" i="2" s="1"/>
  <c r="K9" i="2" s="1"/>
  <c r="K10" i="2" s="1"/>
  <c r="K11" i="2" s="1"/>
  <c r="K12" i="2" s="1"/>
  <c r="K13" i="2" s="1"/>
  <c r="K14" i="2" s="1"/>
  <c r="K15" i="2" s="1"/>
  <c r="K16" i="2" s="1"/>
  <c r="K17" i="2" s="1"/>
  <c r="K18" i="2" s="1"/>
  <c r="K19" i="2" s="1"/>
  <c r="K20" i="2" s="1"/>
  <c r="K21" i="2" s="1"/>
  <c r="K22" i="2" s="1"/>
  <c r="K23" i="2" s="1"/>
  <c r="K24" i="2" s="1"/>
  <c r="K25" i="2" s="1"/>
  <c r="C3" i="2"/>
  <c r="C4" i="2" s="1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</calcChain>
</file>

<file path=xl/sharedStrings.xml><?xml version="1.0" encoding="utf-8"?>
<sst xmlns="http://schemas.openxmlformats.org/spreadsheetml/2006/main" count="37" uniqueCount="34">
  <si>
    <t>year</t>
    <phoneticPr fontId="2" type="noConversion"/>
  </si>
  <si>
    <t>region</t>
    <phoneticPr fontId="2" type="noConversion"/>
  </si>
  <si>
    <t>食品烟酒</t>
    <phoneticPr fontId="2" type="noConversion"/>
  </si>
  <si>
    <t>衣着</t>
    <phoneticPr fontId="2" type="noConversion"/>
  </si>
  <si>
    <t>居住</t>
    <phoneticPr fontId="2" type="noConversion"/>
  </si>
  <si>
    <t>生活用品及服务</t>
    <phoneticPr fontId="2" type="noConversion"/>
  </si>
  <si>
    <t>交通通信</t>
    <phoneticPr fontId="2" type="noConversion"/>
  </si>
  <si>
    <t>教育文化娱乐</t>
    <phoneticPr fontId="2" type="noConversion"/>
  </si>
  <si>
    <t>医疗保健</t>
    <phoneticPr fontId="2" type="noConversion"/>
  </si>
  <si>
    <t>其他用品及服务</t>
    <phoneticPr fontId="2" type="noConversion"/>
  </si>
  <si>
    <t>总体</t>
    <phoneticPr fontId="2" type="noConversion"/>
  </si>
  <si>
    <t>城市食品</t>
    <phoneticPr fontId="2" type="noConversion"/>
  </si>
  <si>
    <t>城市文化娱乐</t>
    <phoneticPr fontId="2" type="noConversion"/>
  </si>
  <si>
    <t>(停止)中国:城市CPI:耐用消费品</t>
  </si>
  <si>
    <t>农村食品</t>
    <phoneticPr fontId="2" type="noConversion"/>
  </si>
  <si>
    <t>农村文化娱乐</t>
    <phoneticPr fontId="2" type="noConversion"/>
  </si>
  <si>
    <r>
      <t>(</t>
    </r>
    <r>
      <rPr>
        <sz val="11"/>
        <color theme="1"/>
        <rFont val="宋体"/>
        <family val="3"/>
        <charset val="134"/>
      </rPr>
      <t>停止</t>
    </r>
    <r>
      <rPr>
        <sz val="11"/>
        <color theme="1"/>
        <rFont val="Times New Roman"/>
        <family val="1"/>
      </rPr>
      <t>)</t>
    </r>
    <r>
      <rPr>
        <sz val="11"/>
        <color theme="1"/>
        <rFont val="宋体"/>
        <family val="3"/>
        <charset val="134"/>
      </rPr>
      <t>中国</t>
    </r>
    <r>
      <rPr>
        <sz val="11"/>
        <color theme="1"/>
        <rFont val="Times New Roman"/>
        <family val="1"/>
      </rPr>
      <t>:</t>
    </r>
    <r>
      <rPr>
        <sz val="11"/>
        <color theme="1"/>
        <rFont val="宋体"/>
        <family val="1"/>
        <charset val="134"/>
      </rPr>
      <t>农村</t>
    </r>
    <r>
      <rPr>
        <sz val="11"/>
        <color theme="1"/>
        <rFont val="Times New Roman"/>
        <family val="1"/>
      </rPr>
      <t>CPI:</t>
    </r>
    <r>
      <rPr>
        <sz val="11"/>
        <color theme="1"/>
        <rFont val="宋体"/>
        <family val="3"/>
        <charset val="134"/>
      </rPr>
      <t>耐用消费品</t>
    </r>
    <phoneticPr fontId="2" type="noConversion"/>
  </si>
  <si>
    <t>p0</t>
    <phoneticPr fontId="2" type="noConversion"/>
  </si>
  <si>
    <t>p1</t>
    <phoneticPr fontId="2" type="noConversion"/>
  </si>
  <si>
    <t>p2</t>
  </si>
  <si>
    <t>p3</t>
  </si>
  <si>
    <t>p4</t>
  </si>
  <si>
    <t>p5</t>
  </si>
  <si>
    <t>p6</t>
  </si>
  <si>
    <t>p7</t>
  </si>
  <si>
    <t>p8</t>
  </si>
  <si>
    <t>pv</t>
    <phoneticPr fontId="2" type="noConversion"/>
  </si>
  <si>
    <t>pa</t>
    <phoneticPr fontId="2" type="noConversion"/>
  </si>
  <si>
    <t>pm</t>
    <phoneticPr fontId="2" type="noConversion"/>
  </si>
  <si>
    <t>ps</t>
    <phoneticPr fontId="2" type="noConversion"/>
  </si>
  <si>
    <t>pvo</t>
    <phoneticPr fontId="2" type="noConversion"/>
  </si>
  <si>
    <t>pao</t>
    <phoneticPr fontId="2" type="noConversion"/>
  </si>
  <si>
    <t>pmo</t>
    <phoneticPr fontId="2" type="noConversion"/>
  </si>
  <si>
    <t>pso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</si>
</sst>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7" x14ac:knownFonts="1">
    <font>
      <sz val="11"/>
      <color theme="1"/>
      <name val="Times New Roman"/>
      <family val="2"/>
      <charset val="134"/>
    </font>
    <font>
      <sz val="11"/>
      <color rgb="FFFF0000"/>
      <name val="Times New Roman"/>
      <family val="2"/>
      <charset val="134"/>
    </font>
    <font>
      <sz val="9"/>
      <name val="Times New Roman"/>
      <family val="2"/>
      <charset val="134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1"/>
      <charset val="134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76" fontId="0" fillId="4" borderId="0" xfId="0" applyNumberFormat="1" applyFill="1" applyAlignment="1">
      <alignment horizontal="right" vertical="center"/>
    </xf>
    <xf numFmtId="0" fontId="0" fillId="5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344B6-4F4A-41DB-9525-521D8AB10435}">
  <dimension ref="A1:Q47"/>
  <sheetViews>
    <sheetView tabSelected="1" workbookViewId="0">
      <selection activeCell="R1" sqref="R1"/>
    </sheetView>
  </sheetViews>
  <sheetFormatPr defaultRowHeight="13.8" x14ac:dyDescent="0.25"/>
  <sheetData>
    <row r="1" spans="1:17" s="8" customFormat="1" ht="57.6" x14ac:dyDescent="0.25">
      <c r="A1" s="8" t="s">
        <v>0</v>
      </c>
      <c r="B1" s="8" t="s">
        <v>1</v>
      </c>
      <c r="C1" s="11" t="s">
        <v>10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9" t="s">
        <v>11</v>
      </c>
      <c r="M1" s="9" t="s">
        <v>12</v>
      </c>
      <c r="N1" s="10" t="s">
        <v>13</v>
      </c>
      <c r="O1" s="9" t="s">
        <v>14</v>
      </c>
      <c r="P1" s="9" t="s">
        <v>15</v>
      </c>
      <c r="Q1" s="10" t="s">
        <v>16</v>
      </c>
    </row>
    <row r="2" spans="1:17" x14ac:dyDescent="0.25">
      <c r="A2">
        <v>2001</v>
      </c>
      <c r="B2">
        <v>1</v>
      </c>
      <c r="C2" s="7">
        <v>100.7</v>
      </c>
      <c r="D2" s="4">
        <v>100.1</v>
      </c>
      <c r="E2" s="3">
        <v>97.8</v>
      </c>
      <c r="F2" s="3">
        <v>101.7</v>
      </c>
      <c r="G2" s="5">
        <v>95.7</v>
      </c>
      <c r="H2" s="3">
        <v>99.1</v>
      </c>
      <c r="I2" s="6">
        <v>99.4</v>
      </c>
      <c r="J2" s="3">
        <v>99.2</v>
      </c>
      <c r="K2" s="7">
        <v>100.7</v>
      </c>
      <c r="L2" s="4">
        <v>100.1</v>
      </c>
      <c r="M2" s="6">
        <v>99.4</v>
      </c>
      <c r="N2" s="5">
        <v>95.7</v>
      </c>
    </row>
    <row r="3" spans="1:17" x14ac:dyDescent="0.25">
      <c r="A3">
        <v>2002</v>
      </c>
      <c r="B3">
        <v>1</v>
      </c>
      <c r="C3" s="7">
        <v>99.04</v>
      </c>
      <c r="D3" s="4">
        <v>99.46</v>
      </c>
      <c r="E3" s="3">
        <v>97.35</v>
      </c>
      <c r="F3" s="3">
        <v>99.81</v>
      </c>
      <c r="G3" s="5">
        <v>95.7</v>
      </c>
      <c r="H3" s="3">
        <v>98.05</v>
      </c>
      <c r="I3" s="6">
        <v>98.91</v>
      </c>
      <c r="J3" s="3">
        <v>97.38</v>
      </c>
      <c r="K3" s="7">
        <v>99.04</v>
      </c>
      <c r="L3" s="4">
        <v>99.46</v>
      </c>
      <c r="M3" s="6">
        <v>98.91</v>
      </c>
      <c r="N3" s="5">
        <v>95.7</v>
      </c>
    </row>
    <row r="4" spans="1:17" x14ac:dyDescent="0.25">
      <c r="A4">
        <v>2003</v>
      </c>
      <c r="B4">
        <v>1</v>
      </c>
      <c r="C4" s="7">
        <v>100.95</v>
      </c>
      <c r="D4" s="4">
        <v>103.45</v>
      </c>
      <c r="E4" s="3">
        <v>97.43</v>
      </c>
      <c r="F4" s="3">
        <v>102.83</v>
      </c>
      <c r="G4" s="5">
        <v>95.33</v>
      </c>
      <c r="H4" s="3">
        <v>97.38</v>
      </c>
      <c r="I4" s="6">
        <v>98.7</v>
      </c>
      <c r="J4" s="3">
        <v>99.76</v>
      </c>
      <c r="K4" s="7">
        <v>100.95</v>
      </c>
      <c r="L4" s="4">
        <v>103.45</v>
      </c>
      <c r="M4" s="6">
        <v>98.7</v>
      </c>
      <c r="N4" s="5">
        <v>95.33</v>
      </c>
    </row>
    <row r="5" spans="1:17" x14ac:dyDescent="0.25">
      <c r="A5">
        <v>2004</v>
      </c>
      <c r="B5">
        <v>1</v>
      </c>
      <c r="C5" s="7">
        <v>103.34</v>
      </c>
      <c r="D5" s="4">
        <v>109.07</v>
      </c>
      <c r="E5" s="3">
        <v>98.49</v>
      </c>
      <c r="F5" s="3">
        <v>104.25</v>
      </c>
      <c r="G5" s="5">
        <v>96.63</v>
      </c>
      <c r="H5" s="3">
        <v>97.9</v>
      </c>
      <c r="I5" s="6">
        <v>99.44</v>
      </c>
      <c r="J5" s="3">
        <v>98.43</v>
      </c>
      <c r="K5" s="7">
        <v>103.34</v>
      </c>
      <c r="L5" s="4">
        <v>109.07</v>
      </c>
      <c r="M5" s="6">
        <v>99.44</v>
      </c>
      <c r="N5" s="5">
        <v>96.63</v>
      </c>
    </row>
    <row r="6" spans="1:17" x14ac:dyDescent="0.25">
      <c r="A6">
        <v>2005</v>
      </c>
      <c r="B6">
        <v>1</v>
      </c>
      <c r="C6" s="7">
        <v>101.59</v>
      </c>
      <c r="D6" s="4">
        <v>103.13</v>
      </c>
      <c r="E6" s="3">
        <v>97.98</v>
      </c>
      <c r="F6" s="3">
        <v>105.58</v>
      </c>
      <c r="G6" s="5">
        <v>98.56</v>
      </c>
      <c r="H6" s="3">
        <v>98.42</v>
      </c>
      <c r="I6" s="6">
        <v>99.79</v>
      </c>
      <c r="J6" s="3">
        <v>99.24</v>
      </c>
      <c r="K6" s="7">
        <v>101.59</v>
      </c>
      <c r="L6" s="4">
        <v>103.13</v>
      </c>
      <c r="M6" s="6">
        <v>99.79</v>
      </c>
      <c r="N6" s="5">
        <v>98.56</v>
      </c>
    </row>
    <row r="7" spans="1:17" x14ac:dyDescent="0.25">
      <c r="A7">
        <v>2006</v>
      </c>
      <c r="B7">
        <v>1</v>
      </c>
      <c r="C7" s="7">
        <v>101.48</v>
      </c>
      <c r="D7" s="4">
        <v>102.47</v>
      </c>
      <c r="E7" s="3">
        <v>99.38</v>
      </c>
      <c r="F7" s="3">
        <v>104.7</v>
      </c>
      <c r="G7" s="5">
        <v>100.94</v>
      </c>
      <c r="H7" s="3">
        <v>99.27</v>
      </c>
      <c r="I7" s="6">
        <v>101.1</v>
      </c>
      <c r="J7" s="3">
        <v>100</v>
      </c>
      <c r="K7" s="7">
        <v>101.48</v>
      </c>
      <c r="L7" s="4">
        <v>102.47</v>
      </c>
      <c r="M7" s="6">
        <v>101.1</v>
      </c>
      <c r="N7" s="5">
        <v>100.94</v>
      </c>
    </row>
    <row r="8" spans="1:17" x14ac:dyDescent="0.25">
      <c r="A8">
        <v>2007</v>
      </c>
      <c r="B8">
        <v>1</v>
      </c>
      <c r="C8" s="7">
        <v>104.48</v>
      </c>
      <c r="D8" s="4">
        <v>111.74</v>
      </c>
      <c r="E8" s="3">
        <v>99.13</v>
      </c>
      <c r="F8" s="3">
        <v>104.51</v>
      </c>
      <c r="G8" s="5">
        <v>101.4893</v>
      </c>
      <c r="H8" s="3">
        <v>98.37</v>
      </c>
      <c r="I8" s="6">
        <v>101.06</v>
      </c>
      <c r="J8" s="3">
        <v>101.71</v>
      </c>
      <c r="K8" s="7">
        <v>104.48</v>
      </c>
      <c r="L8" s="4">
        <v>111.74</v>
      </c>
      <c r="M8" s="6">
        <v>101.06</v>
      </c>
      <c r="N8" s="5">
        <v>101.4893</v>
      </c>
    </row>
    <row r="9" spans="1:17" x14ac:dyDescent="0.25">
      <c r="A9">
        <v>2008</v>
      </c>
      <c r="B9">
        <v>1</v>
      </c>
      <c r="C9" s="7">
        <v>105.58</v>
      </c>
      <c r="D9" s="4">
        <v>114.46</v>
      </c>
      <c r="E9" s="3">
        <v>98.18</v>
      </c>
      <c r="F9" s="3">
        <v>104.31</v>
      </c>
      <c r="G9" s="5">
        <v>101.2854</v>
      </c>
      <c r="H9" s="3">
        <v>98.41</v>
      </c>
      <c r="I9" s="6">
        <v>101.31</v>
      </c>
      <c r="J9" s="3">
        <v>102.12</v>
      </c>
      <c r="K9" s="7">
        <v>105.58</v>
      </c>
      <c r="L9" s="4">
        <v>114.46</v>
      </c>
      <c r="M9" s="6">
        <v>101.31</v>
      </c>
      <c r="N9" s="5">
        <v>101.2854</v>
      </c>
    </row>
    <row r="10" spans="1:17" x14ac:dyDescent="0.25">
      <c r="A10">
        <v>2009</v>
      </c>
      <c r="B10">
        <v>1</v>
      </c>
      <c r="C10" s="7">
        <v>99.15</v>
      </c>
      <c r="D10" s="4">
        <v>101.02</v>
      </c>
      <c r="E10" s="3">
        <v>97.82</v>
      </c>
      <c r="F10" s="3">
        <v>95.4</v>
      </c>
      <c r="G10" s="5">
        <v>98.16</v>
      </c>
      <c r="H10" s="3">
        <v>97.31</v>
      </c>
      <c r="I10" s="6">
        <v>102.67</v>
      </c>
      <c r="J10" s="3">
        <v>101.33</v>
      </c>
      <c r="K10" s="7">
        <v>99.15</v>
      </c>
      <c r="L10" s="4">
        <v>101.02</v>
      </c>
      <c r="M10" s="6">
        <v>102.67</v>
      </c>
      <c r="N10" s="5">
        <v>98.16</v>
      </c>
    </row>
    <row r="11" spans="1:17" x14ac:dyDescent="0.25">
      <c r="A11">
        <v>2010</v>
      </c>
      <c r="B11">
        <v>1</v>
      </c>
      <c r="C11" s="7">
        <v>103.2</v>
      </c>
      <c r="D11" s="4">
        <v>107.13</v>
      </c>
      <c r="E11" s="3">
        <v>98.92</v>
      </c>
      <c r="F11" s="3">
        <v>104.47</v>
      </c>
      <c r="G11" s="5">
        <v>98.26</v>
      </c>
      <c r="H11" s="3">
        <v>99.43</v>
      </c>
      <c r="I11" s="6">
        <v>100.98</v>
      </c>
      <c r="J11" s="3">
        <v>103.21</v>
      </c>
      <c r="K11" s="7">
        <v>103.2</v>
      </c>
      <c r="L11" s="4">
        <v>107.13</v>
      </c>
      <c r="M11" s="6">
        <v>100.98</v>
      </c>
      <c r="N11" s="5">
        <v>98.26</v>
      </c>
    </row>
    <row r="12" spans="1:17" x14ac:dyDescent="0.25">
      <c r="A12">
        <v>2011</v>
      </c>
      <c r="B12">
        <v>1</v>
      </c>
      <c r="C12" s="7">
        <v>105.25</v>
      </c>
      <c r="D12" s="4">
        <v>111.6</v>
      </c>
      <c r="E12" s="3">
        <v>102.19</v>
      </c>
      <c r="F12" s="3">
        <v>105.14</v>
      </c>
      <c r="G12" s="5">
        <v>100.5</v>
      </c>
      <c r="H12" s="3">
        <v>100.25</v>
      </c>
      <c r="I12" s="6">
        <v>101.13</v>
      </c>
      <c r="J12" s="3">
        <v>102.87</v>
      </c>
      <c r="K12" s="7">
        <v>105.25</v>
      </c>
      <c r="L12" s="4">
        <v>111.6</v>
      </c>
      <c r="M12" s="6">
        <v>101.13</v>
      </c>
      <c r="N12" s="5">
        <v>100.5</v>
      </c>
    </row>
    <row r="13" spans="1:17" x14ac:dyDescent="0.25">
      <c r="A13">
        <v>2012</v>
      </c>
      <c r="B13">
        <v>1</v>
      </c>
      <c r="C13" s="7">
        <v>102.68</v>
      </c>
      <c r="D13" s="4">
        <v>105.14</v>
      </c>
      <c r="E13" s="3">
        <v>102.93</v>
      </c>
      <c r="F13" s="3">
        <v>102.22</v>
      </c>
      <c r="G13" s="5">
        <v>100.38</v>
      </c>
      <c r="H13" s="3">
        <v>99.66</v>
      </c>
      <c r="I13" s="6">
        <v>101.32</v>
      </c>
      <c r="J13" s="3">
        <v>101.67</v>
      </c>
      <c r="K13" s="7">
        <v>102.68</v>
      </c>
      <c r="L13" s="4">
        <v>105.14</v>
      </c>
      <c r="M13" s="6">
        <v>101.32</v>
      </c>
      <c r="N13" s="5">
        <v>100.38</v>
      </c>
    </row>
    <row r="14" spans="1:17" x14ac:dyDescent="0.25">
      <c r="A14">
        <v>2013</v>
      </c>
      <c r="B14">
        <v>1</v>
      </c>
      <c r="C14" s="7">
        <v>102.58</v>
      </c>
      <c r="D14" s="4">
        <v>104.58</v>
      </c>
      <c r="E14" s="3">
        <v>102.2</v>
      </c>
      <c r="F14" s="3">
        <v>102.96</v>
      </c>
      <c r="G14" s="5">
        <v>100.23520000000001</v>
      </c>
      <c r="H14" s="3">
        <v>99.46</v>
      </c>
      <c r="I14" s="6">
        <v>101.35</v>
      </c>
      <c r="J14" s="3">
        <v>101.37</v>
      </c>
      <c r="K14" s="7">
        <v>102.58</v>
      </c>
      <c r="L14" s="4">
        <v>104.58</v>
      </c>
      <c r="M14" s="6">
        <v>101.35</v>
      </c>
      <c r="N14" s="5">
        <v>100.23520000000001</v>
      </c>
    </row>
    <row r="15" spans="1:17" x14ac:dyDescent="0.25">
      <c r="A15">
        <v>2014</v>
      </c>
      <c r="B15">
        <v>1</v>
      </c>
      <c r="C15" s="7">
        <v>102.06</v>
      </c>
      <c r="D15" s="4">
        <v>103.26</v>
      </c>
      <c r="E15" s="3">
        <v>102.45</v>
      </c>
      <c r="F15" s="3">
        <v>102.09</v>
      </c>
      <c r="G15" s="5">
        <v>100.2052</v>
      </c>
      <c r="H15" s="3">
        <v>99.84</v>
      </c>
      <c r="I15" s="6">
        <v>101.29</v>
      </c>
      <c r="J15" s="3">
        <v>101.68</v>
      </c>
      <c r="K15" s="7">
        <v>102.06</v>
      </c>
      <c r="L15" s="4">
        <v>103.26</v>
      </c>
      <c r="M15" s="6">
        <v>101.29</v>
      </c>
      <c r="N15" s="5">
        <v>100.2052</v>
      </c>
    </row>
    <row r="16" spans="1:17" x14ac:dyDescent="0.25">
      <c r="A16">
        <v>2015</v>
      </c>
      <c r="B16">
        <v>1</v>
      </c>
      <c r="C16" s="7">
        <v>101.5</v>
      </c>
      <c r="D16" s="4">
        <v>102.31</v>
      </c>
      <c r="E16" s="3">
        <v>102.85</v>
      </c>
      <c r="F16" s="3">
        <v>101.05</v>
      </c>
      <c r="G16" s="5">
        <v>99.811499999999995</v>
      </c>
      <c r="H16" s="3">
        <v>98.37</v>
      </c>
      <c r="I16" s="6">
        <v>101.85</v>
      </c>
      <c r="J16" s="3">
        <v>102.62</v>
      </c>
      <c r="K16" s="7">
        <v>101.5</v>
      </c>
      <c r="L16" s="4">
        <v>102.31</v>
      </c>
      <c r="M16" s="6">
        <v>101.85</v>
      </c>
      <c r="N16" s="5">
        <v>99.811499999999995</v>
      </c>
    </row>
    <row r="17" spans="1:17" x14ac:dyDescent="0.25">
      <c r="A17">
        <v>2016</v>
      </c>
      <c r="B17">
        <v>1</v>
      </c>
      <c r="C17" s="3">
        <v>102.05</v>
      </c>
      <c r="D17" s="3">
        <v>103.7</v>
      </c>
      <c r="E17" s="3">
        <v>101.5</v>
      </c>
      <c r="F17" s="3">
        <v>101.9</v>
      </c>
      <c r="G17" s="3">
        <v>100.5</v>
      </c>
      <c r="H17" s="3">
        <v>98.6</v>
      </c>
      <c r="I17" s="3">
        <v>101.5</v>
      </c>
      <c r="J17" s="3">
        <v>104.4</v>
      </c>
      <c r="K17" s="3">
        <v>102.9</v>
      </c>
      <c r="L17" s="1">
        <v>104.5</v>
      </c>
      <c r="M17" s="1">
        <v>100.5</v>
      </c>
    </row>
    <row r="18" spans="1:17" x14ac:dyDescent="0.25">
      <c r="A18">
        <v>2017</v>
      </c>
      <c r="B18">
        <v>1</v>
      </c>
      <c r="C18" s="3">
        <v>101.66</v>
      </c>
      <c r="D18" s="3">
        <v>99.8</v>
      </c>
      <c r="E18" s="3">
        <v>101.2</v>
      </c>
      <c r="F18" s="3">
        <v>102.5</v>
      </c>
      <c r="G18" s="3">
        <v>101</v>
      </c>
      <c r="H18" s="3">
        <v>101</v>
      </c>
      <c r="I18" s="3">
        <v>102.4</v>
      </c>
      <c r="J18" s="3">
        <v>106.8</v>
      </c>
      <c r="K18" s="3">
        <v>102.5</v>
      </c>
      <c r="L18" s="1">
        <v>98.8</v>
      </c>
      <c r="M18" s="1">
        <v>101.6</v>
      </c>
    </row>
    <row r="19" spans="1:17" x14ac:dyDescent="0.25">
      <c r="A19">
        <v>2018</v>
      </c>
      <c r="B19">
        <v>1</v>
      </c>
      <c r="C19" s="3">
        <v>102.12</v>
      </c>
      <c r="D19" s="3">
        <v>102.1</v>
      </c>
      <c r="E19" s="3">
        <v>101.1</v>
      </c>
      <c r="F19" s="3">
        <v>102.1</v>
      </c>
      <c r="G19" s="3">
        <v>101.6</v>
      </c>
      <c r="H19" s="3">
        <v>101.6</v>
      </c>
      <c r="I19" s="3">
        <v>102.3</v>
      </c>
      <c r="J19" s="3">
        <v>104.6</v>
      </c>
      <c r="K19" s="3">
        <v>101.2</v>
      </c>
      <c r="L19" s="1">
        <v>102.1</v>
      </c>
      <c r="M19" s="1">
        <v>101.5</v>
      </c>
    </row>
    <row r="20" spans="1:17" x14ac:dyDescent="0.25">
      <c r="A20">
        <v>2019</v>
      </c>
      <c r="B20">
        <v>1</v>
      </c>
      <c r="C20" s="3">
        <v>102.8</v>
      </c>
      <c r="D20" s="3">
        <v>106.7</v>
      </c>
      <c r="E20" s="3">
        <v>101.7</v>
      </c>
      <c r="F20" s="3">
        <v>101.3</v>
      </c>
      <c r="G20" s="3">
        <v>100.9</v>
      </c>
      <c r="H20" s="3">
        <v>98.2</v>
      </c>
      <c r="I20" s="3">
        <v>102.3</v>
      </c>
      <c r="J20" s="3">
        <v>102.5</v>
      </c>
      <c r="K20" s="3">
        <v>103.5</v>
      </c>
      <c r="L20" s="1">
        <v>108.8</v>
      </c>
      <c r="M20" s="1">
        <v>101.1</v>
      </c>
    </row>
    <row r="21" spans="1:17" x14ac:dyDescent="0.25">
      <c r="A21">
        <v>2020</v>
      </c>
      <c r="B21">
        <v>1</v>
      </c>
      <c r="C21" s="3">
        <v>102.3</v>
      </c>
      <c r="D21" s="3">
        <v>107.8</v>
      </c>
      <c r="E21" s="3">
        <v>99.8</v>
      </c>
      <c r="F21" s="3">
        <v>99.6</v>
      </c>
      <c r="G21" s="3">
        <v>100.1</v>
      </c>
      <c r="H21" s="3">
        <v>96.4</v>
      </c>
      <c r="I21" s="3">
        <v>101.4</v>
      </c>
      <c r="J21" s="3">
        <v>101.7</v>
      </c>
      <c r="K21" s="3">
        <v>104.4</v>
      </c>
      <c r="L21" s="1">
        <v>110</v>
      </c>
      <c r="M21" s="1">
        <v>100.1</v>
      </c>
    </row>
    <row r="22" spans="1:17" x14ac:dyDescent="0.25">
      <c r="A22">
        <v>2021</v>
      </c>
      <c r="B22">
        <v>1</v>
      </c>
      <c r="C22" s="3">
        <v>101</v>
      </c>
      <c r="D22" s="3">
        <v>100</v>
      </c>
      <c r="E22" s="3">
        <v>100.3</v>
      </c>
      <c r="F22" s="3">
        <v>100.8</v>
      </c>
      <c r="G22" s="3">
        <v>100.4</v>
      </c>
      <c r="H22" s="3">
        <v>104.2</v>
      </c>
      <c r="I22" s="3">
        <v>102</v>
      </c>
      <c r="J22" s="3">
        <v>100.3</v>
      </c>
      <c r="K22" s="3">
        <v>98.6</v>
      </c>
      <c r="L22" s="1">
        <v>99</v>
      </c>
      <c r="M22" s="1">
        <v>101.6</v>
      </c>
    </row>
    <row r="23" spans="1:17" x14ac:dyDescent="0.25">
      <c r="A23">
        <v>2022</v>
      </c>
      <c r="B23">
        <v>1</v>
      </c>
      <c r="C23" s="3">
        <v>102</v>
      </c>
      <c r="D23" s="3">
        <v>102.6</v>
      </c>
      <c r="E23" s="3">
        <v>100.6</v>
      </c>
      <c r="F23" s="3">
        <v>100.5</v>
      </c>
      <c r="G23" s="3">
        <v>101.2</v>
      </c>
      <c r="H23" s="3">
        <v>105.2</v>
      </c>
      <c r="I23" s="3">
        <v>101.9</v>
      </c>
      <c r="J23" s="3">
        <v>100.6</v>
      </c>
      <c r="K23" s="3">
        <v>101.5</v>
      </c>
      <c r="L23" s="1">
        <v>102.9</v>
      </c>
      <c r="M23" s="1">
        <v>101.4</v>
      </c>
    </row>
    <row r="24" spans="1:17" x14ac:dyDescent="0.25">
      <c r="A24">
        <v>2023</v>
      </c>
      <c r="B24">
        <v>1</v>
      </c>
      <c r="C24" s="3">
        <v>100.3</v>
      </c>
      <c r="D24" s="3">
        <v>100.4</v>
      </c>
      <c r="E24" s="3">
        <v>101.1</v>
      </c>
      <c r="F24" s="3">
        <v>100</v>
      </c>
      <c r="G24" s="3">
        <v>100.1</v>
      </c>
      <c r="H24" s="3">
        <v>97.7</v>
      </c>
      <c r="I24" s="3">
        <v>102.1</v>
      </c>
      <c r="J24" s="3">
        <v>101.1</v>
      </c>
      <c r="K24" s="3">
        <v>103.4</v>
      </c>
      <c r="L24" s="13"/>
      <c r="M24" s="13"/>
    </row>
    <row r="25" spans="1:17" x14ac:dyDescent="0.25">
      <c r="A25">
        <v>2001</v>
      </c>
      <c r="B25">
        <v>0</v>
      </c>
      <c r="C25" s="7">
        <v>100.8</v>
      </c>
      <c r="D25" s="4">
        <v>99.8</v>
      </c>
      <c r="E25" s="3">
        <v>98.9</v>
      </c>
      <c r="F25" s="3">
        <v>100.3</v>
      </c>
      <c r="G25" s="5">
        <v>97.5</v>
      </c>
      <c r="H25" s="3">
        <v>98.7</v>
      </c>
      <c r="I25" s="6">
        <v>99.3</v>
      </c>
      <c r="J25" s="3">
        <v>102.1</v>
      </c>
      <c r="K25" s="7">
        <v>100.8</v>
      </c>
      <c r="O25" s="4">
        <v>99.8</v>
      </c>
      <c r="P25" s="6">
        <v>99.3</v>
      </c>
      <c r="Q25" s="5">
        <v>97.5</v>
      </c>
    </row>
    <row r="26" spans="1:17" x14ac:dyDescent="0.25">
      <c r="A26">
        <v>2002</v>
      </c>
      <c r="B26">
        <v>0</v>
      </c>
      <c r="C26" s="7">
        <v>99.65</v>
      </c>
      <c r="D26" s="4">
        <v>99.3</v>
      </c>
      <c r="E26" s="3">
        <v>98.37</v>
      </c>
      <c r="F26" s="3">
        <v>100.12</v>
      </c>
      <c r="G26" s="5">
        <v>96.6</v>
      </c>
      <c r="H26" s="3">
        <v>98.17</v>
      </c>
      <c r="I26" s="6">
        <v>98.76</v>
      </c>
      <c r="J26" s="3">
        <v>100.51</v>
      </c>
      <c r="K26" s="7">
        <v>99.65</v>
      </c>
      <c r="O26" s="4">
        <v>99.3</v>
      </c>
      <c r="P26" s="6">
        <v>98.76</v>
      </c>
      <c r="Q26" s="5">
        <v>96.6</v>
      </c>
    </row>
    <row r="27" spans="1:17" x14ac:dyDescent="0.25">
      <c r="A27">
        <v>2003</v>
      </c>
      <c r="B27">
        <v>0</v>
      </c>
      <c r="C27" s="7">
        <v>101.56</v>
      </c>
      <c r="D27" s="4">
        <v>103.39</v>
      </c>
      <c r="E27" s="3">
        <v>98.57</v>
      </c>
      <c r="F27" s="3">
        <v>100.98</v>
      </c>
      <c r="G27" s="5">
        <v>97.15</v>
      </c>
      <c r="H27" s="3">
        <v>98.61</v>
      </c>
      <c r="I27" s="6">
        <v>98.7</v>
      </c>
      <c r="J27" s="3">
        <v>103.55</v>
      </c>
      <c r="K27" s="7">
        <v>101.56</v>
      </c>
      <c r="O27" s="4">
        <v>103.39</v>
      </c>
      <c r="P27" s="6">
        <v>98.7</v>
      </c>
      <c r="Q27" s="5">
        <v>97.15</v>
      </c>
    </row>
    <row r="28" spans="1:17" x14ac:dyDescent="0.25">
      <c r="A28">
        <v>2004</v>
      </c>
      <c r="B28">
        <v>0</v>
      </c>
      <c r="C28" s="7">
        <v>104.84</v>
      </c>
      <c r="D28" s="4">
        <v>111.46</v>
      </c>
      <c r="E28" s="3">
        <v>98.44</v>
      </c>
      <c r="F28" s="3">
        <v>105.8</v>
      </c>
      <c r="G28" s="5">
        <v>98.3</v>
      </c>
      <c r="H28" s="3">
        <v>99.77</v>
      </c>
      <c r="I28" s="6">
        <v>99.26</v>
      </c>
      <c r="J28" s="3">
        <v>100.07</v>
      </c>
      <c r="K28" s="7">
        <v>104.84</v>
      </c>
      <c r="O28" s="4">
        <v>111.46</v>
      </c>
      <c r="P28" s="6">
        <v>99.26</v>
      </c>
      <c r="Q28" s="5">
        <v>98.3</v>
      </c>
    </row>
    <row r="29" spans="1:17" x14ac:dyDescent="0.25">
      <c r="A29">
        <v>2005</v>
      </c>
      <c r="B29">
        <v>0</v>
      </c>
      <c r="C29" s="7">
        <v>102.19</v>
      </c>
      <c r="D29" s="4">
        <v>102.45</v>
      </c>
      <c r="E29" s="3">
        <v>99.05</v>
      </c>
      <c r="F29" s="3">
        <v>105.22</v>
      </c>
      <c r="G29" s="5">
        <v>99.259</v>
      </c>
      <c r="H29" s="3">
        <v>100.26</v>
      </c>
      <c r="I29" s="6">
        <v>99.88</v>
      </c>
      <c r="J29" s="3">
        <v>100.13</v>
      </c>
      <c r="K29" s="7">
        <v>102.19</v>
      </c>
      <c r="O29" s="4">
        <v>102.45</v>
      </c>
      <c r="P29" s="6">
        <v>99.88</v>
      </c>
      <c r="Q29" s="5">
        <v>99.259</v>
      </c>
    </row>
    <row r="30" spans="1:17" x14ac:dyDescent="0.25">
      <c r="A30">
        <v>2006</v>
      </c>
      <c r="B30">
        <v>0</v>
      </c>
      <c r="C30" s="7">
        <v>101.46</v>
      </c>
      <c r="D30" s="4">
        <v>102.09</v>
      </c>
      <c r="E30" s="3">
        <v>99.55</v>
      </c>
      <c r="F30" s="3">
        <v>104.55</v>
      </c>
      <c r="G30" s="5">
        <v>100.63</v>
      </c>
      <c r="H30" s="3">
        <v>101.32</v>
      </c>
      <c r="I30" s="6">
        <v>100.9</v>
      </c>
      <c r="J30" s="3">
        <v>100.63</v>
      </c>
      <c r="K30" s="7">
        <v>101.46</v>
      </c>
      <c r="O30" s="4">
        <v>102.09</v>
      </c>
      <c r="P30" s="6">
        <v>100.9</v>
      </c>
      <c r="Q30" s="5">
        <v>100.63</v>
      </c>
    </row>
    <row r="31" spans="1:17" x14ac:dyDescent="0.25">
      <c r="A31">
        <v>2007</v>
      </c>
      <c r="B31">
        <v>0</v>
      </c>
      <c r="C31" s="7">
        <v>105.37</v>
      </c>
      <c r="D31" s="4">
        <v>113.63</v>
      </c>
      <c r="E31" s="3">
        <v>100.16</v>
      </c>
      <c r="F31" s="3">
        <v>104.44</v>
      </c>
      <c r="G31" s="5">
        <v>101.8947</v>
      </c>
      <c r="H31" s="3">
        <v>100.63</v>
      </c>
      <c r="I31" s="6">
        <v>100.94</v>
      </c>
      <c r="J31" s="3">
        <v>102.86</v>
      </c>
      <c r="K31" s="7">
        <v>105.37</v>
      </c>
      <c r="O31" s="4">
        <v>113.63</v>
      </c>
      <c r="P31" s="6">
        <v>100.94</v>
      </c>
      <c r="Q31" s="5">
        <v>101.8947</v>
      </c>
    </row>
    <row r="32" spans="1:17" x14ac:dyDescent="0.25">
      <c r="A32">
        <v>2008</v>
      </c>
      <c r="B32">
        <v>0</v>
      </c>
      <c r="C32" s="7">
        <v>106.5</v>
      </c>
      <c r="D32" s="4">
        <v>113.98</v>
      </c>
      <c r="E32" s="3">
        <v>99.36</v>
      </c>
      <c r="F32" s="3">
        <v>108.17</v>
      </c>
      <c r="G32" s="5">
        <v>101.1447</v>
      </c>
      <c r="H32" s="3">
        <v>100.67</v>
      </c>
      <c r="I32" s="6">
        <v>101.22</v>
      </c>
      <c r="J32" s="3">
        <v>102.55</v>
      </c>
      <c r="K32" s="7">
        <v>106.5</v>
      </c>
      <c r="O32" s="4">
        <v>113.98</v>
      </c>
      <c r="P32" s="6">
        <v>101.22</v>
      </c>
      <c r="Q32" s="5">
        <v>101.1447</v>
      </c>
    </row>
    <row r="33" spans="1:17" x14ac:dyDescent="0.25">
      <c r="A33">
        <v>2009</v>
      </c>
      <c r="B33">
        <v>0</v>
      </c>
      <c r="C33" s="7">
        <v>99.69</v>
      </c>
      <c r="D33" s="4">
        <v>100.06</v>
      </c>
      <c r="E33" s="3">
        <v>98.43</v>
      </c>
      <c r="F33" s="3">
        <v>98.51</v>
      </c>
      <c r="G33" s="5">
        <v>98.13</v>
      </c>
      <c r="H33" s="3">
        <v>98.18</v>
      </c>
      <c r="I33" s="6">
        <v>102.11</v>
      </c>
      <c r="J33" s="3">
        <v>101.45</v>
      </c>
      <c r="K33" s="7">
        <v>99.69</v>
      </c>
      <c r="O33" s="4">
        <v>100.06</v>
      </c>
      <c r="P33" s="6">
        <v>102.11</v>
      </c>
      <c r="Q33" s="5">
        <v>98.13</v>
      </c>
    </row>
    <row r="34" spans="1:17" x14ac:dyDescent="0.25">
      <c r="A34">
        <v>2010</v>
      </c>
      <c r="B34">
        <v>0</v>
      </c>
      <c r="C34" s="7">
        <v>103.61</v>
      </c>
      <c r="D34" s="4">
        <v>107.49</v>
      </c>
      <c r="E34" s="3">
        <v>99.37</v>
      </c>
      <c r="F34" s="3">
        <v>104.47</v>
      </c>
      <c r="G34" s="5">
        <v>99.08</v>
      </c>
      <c r="H34" s="3">
        <v>100.29</v>
      </c>
      <c r="I34" s="6">
        <v>100.95</v>
      </c>
      <c r="J34" s="3">
        <v>103.37</v>
      </c>
      <c r="K34" s="7">
        <v>103.61</v>
      </c>
      <c r="O34" s="4">
        <v>107.49</v>
      </c>
      <c r="P34" s="6">
        <v>100.95</v>
      </c>
      <c r="Q34" s="5">
        <v>99.08</v>
      </c>
    </row>
    <row r="35" spans="1:17" x14ac:dyDescent="0.25">
      <c r="A35">
        <v>2011</v>
      </c>
      <c r="B35">
        <v>0</v>
      </c>
      <c r="C35" s="7">
        <v>105.82</v>
      </c>
      <c r="D35" s="4">
        <v>112.38</v>
      </c>
      <c r="E35" s="3">
        <v>101.9</v>
      </c>
      <c r="F35" s="3">
        <v>105.73</v>
      </c>
      <c r="G35" s="5">
        <v>100.1</v>
      </c>
      <c r="H35" s="3">
        <v>101.3</v>
      </c>
      <c r="I35" s="6">
        <v>100.83</v>
      </c>
      <c r="J35" s="3">
        <v>102.92</v>
      </c>
      <c r="K35" s="7">
        <v>105.82</v>
      </c>
      <c r="O35" s="4">
        <v>112.38</v>
      </c>
      <c r="P35" s="6">
        <v>100.83</v>
      </c>
      <c r="Q35" s="5">
        <v>100.1</v>
      </c>
    </row>
    <row r="36" spans="1:17" x14ac:dyDescent="0.25">
      <c r="A36">
        <v>2012</v>
      </c>
      <c r="B36">
        <v>0</v>
      </c>
      <c r="C36" s="7">
        <v>102.53</v>
      </c>
      <c r="D36" s="4">
        <v>104</v>
      </c>
      <c r="E36" s="3">
        <v>103.79</v>
      </c>
      <c r="F36" s="3">
        <v>101.93</v>
      </c>
      <c r="G36" s="5">
        <v>100.29</v>
      </c>
      <c r="H36" s="3">
        <v>100.56</v>
      </c>
      <c r="I36" s="6">
        <v>101.11</v>
      </c>
      <c r="J36" s="3">
        <v>101.76</v>
      </c>
      <c r="K36" s="7">
        <v>102.53</v>
      </c>
      <c r="O36" s="4">
        <v>104</v>
      </c>
      <c r="P36" s="6">
        <v>101.11</v>
      </c>
      <c r="Q36" s="5">
        <v>100.29</v>
      </c>
    </row>
    <row r="37" spans="1:17" x14ac:dyDescent="0.25">
      <c r="A37">
        <v>2013</v>
      </c>
      <c r="B37">
        <v>0</v>
      </c>
      <c r="C37" s="7">
        <v>102.76</v>
      </c>
      <c r="D37" s="4">
        <v>104.93</v>
      </c>
      <c r="E37" s="3">
        <v>102.54</v>
      </c>
      <c r="F37" s="3">
        <v>102.32</v>
      </c>
      <c r="G37" s="5">
        <v>100.3916</v>
      </c>
      <c r="H37" s="3">
        <v>100.06</v>
      </c>
      <c r="I37" s="6">
        <v>101.61</v>
      </c>
      <c r="J37" s="3">
        <v>101.84</v>
      </c>
      <c r="K37" s="7">
        <v>102.76</v>
      </c>
      <c r="O37" s="4">
        <v>104.93</v>
      </c>
      <c r="P37" s="6">
        <v>101.61</v>
      </c>
      <c r="Q37" s="5">
        <v>100.3916</v>
      </c>
    </row>
    <row r="38" spans="1:17" x14ac:dyDescent="0.25">
      <c r="A38">
        <v>2014</v>
      </c>
      <c r="B38">
        <v>0</v>
      </c>
      <c r="C38" s="7">
        <v>101.79</v>
      </c>
      <c r="D38" s="4">
        <v>102.58</v>
      </c>
      <c r="E38" s="3">
        <v>102.35</v>
      </c>
      <c r="F38" s="3">
        <v>101.91</v>
      </c>
      <c r="G38" s="5">
        <v>100.60429999999999</v>
      </c>
      <c r="H38" s="3">
        <v>100.03</v>
      </c>
      <c r="I38" s="6">
        <v>101.11</v>
      </c>
      <c r="J38" s="3">
        <v>101.69</v>
      </c>
      <c r="K38" s="7">
        <v>101.79</v>
      </c>
      <c r="O38" s="4">
        <v>102.58</v>
      </c>
      <c r="P38" s="6">
        <v>101.11</v>
      </c>
      <c r="Q38" s="5">
        <v>100.60429999999999</v>
      </c>
    </row>
    <row r="39" spans="1:17" x14ac:dyDescent="0.25">
      <c r="A39">
        <v>2015</v>
      </c>
      <c r="B39">
        <v>0</v>
      </c>
      <c r="C39" s="7">
        <v>101.28</v>
      </c>
      <c r="D39" s="4">
        <v>102.43</v>
      </c>
      <c r="E39" s="3">
        <v>102.33</v>
      </c>
      <c r="F39" s="3">
        <v>99.73</v>
      </c>
      <c r="G39" s="5">
        <v>100.4216</v>
      </c>
      <c r="H39" s="3">
        <v>98.08</v>
      </c>
      <c r="I39" s="6">
        <v>101.39</v>
      </c>
      <c r="J39" s="3">
        <v>102.78</v>
      </c>
      <c r="K39" s="7">
        <v>101.28</v>
      </c>
      <c r="O39" s="4">
        <v>102.43</v>
      </c>
      <c r="P39" s="6">
        <v>101.39</v>
      </c>
      <c r="Q39" s="5">
        <v>100.4216</v>
      </c>
    </row>
    <row r="40" spans="1:17" x14ac:dyDescent="0.25">
      <c r="A40">
        <v>2016</v>
      </c>
      <c r="B40">
        <v>0</v>
      </c>
      <c r="C40" s="3">
        <v>101.85</v>
      </c>
      <c r="D40" s="3">
        <v>104</v>
      </c>
      <c r="E40" s="3">
        <v>101.3</v>
      </c>
      <c r="F40" s="3">
        <v>100.6</v>
      </c>
      <c r="G40" s="3">
        <v>100.2</v>
      </c>
      <c r="H40" s="3">
        <v>98.9</v>
      </c>
      <c r="I40" s="3">
        <v>101.9</v>
      </c>
      <c r="J40" s="3">
        <v>102.5</v>
      </c>
      <c r="K40" s="3">
        <v>102.2</v>
      </c>
      <c r="O40" s="1">
        <v>104.8</v>
      </c>
      <c r="P40" s="1">
        <v>100</v>
      </c>
    </row>
    <row r="41" spans="1:17" x14ac:dyDescent="0.25">
      <c r="A41">
        <v>2017</v>
      </c>
      <c r="B41">
        <v>0</v>
      </c>
      <c r="C41" s="3">
        <v>101.25</v>
      </c>
      <c r="D41" s="3">
        <v>98.9</v>
      </c>
      <c r="E41" s="3">
        <v>101.3</v>
      </c>
      <c r="F41" s="3">
        <v>102.7</v>
      </c>
      <c r="G41" s="3">
        <v>101.2</v>
      </c>
      <c r="H41" s="3">
        <v>101.4</v>
      </c>
      <c r="I41" s="3">
        <v>102.3</v>
      </c>
      <c r="J41" s="3">
        <v>104.2</v>
      </c>
      <c r="K41" s="3">
        <v>102.4</v>
      </c>
      <c r="O41" s="1">
        <v>98</v>
      </c>
      <c r="P41" s="1">
        <v>101.1</v>
      </c>
    </row>
    <row r="42" spans="1:17" x14ac:dyDescent="0.25">
      <c r="A42">
        <v>2018</v>
      </c>
      <c r="B42">
        <v>0</v>
      </c>
      <c r="C42" s="3">
        <v>102.07</v>
      </c>
      <c r="D42" s="3">
        <v>101.1</v>
      </c>
      <c r="E42" s="3">
        <v>101.5</v>
      </c>
      <c r="F42" s="3">
        <v>103.3</v>
      </c>
      <c r="G42" s="3">
        <v>101.6</v>
      </c>
      <c r="H42" s="3">
        <v>101.8</v>
      </c>
      <c r="I42" s="3">
        <v>102.2</v>
      </c>
      <c r="J42" s="3">
        <v>103.7</v>
      </c>
      <c r="K42" s="3">
        <v>101.2</v>
      </c>
      <c r="O42" s="1">
        <v>101</v>
      </c>
      <c r="P42" s="1">
        <v>101</v>
      </c>
    </row>
    <row r="43" spans="1:17" x14ac:dyDescent="0.25">
      <c r="A43">
        <v>2019</v>
      </c>
      <c r="B43">
        <v>0</v>
      </c>
      <c r="C43" s="3">
        <v>103.2</v>
      </c>
      <c r="D43" s="3">
        <v>107.9</v>
      </c>
      <c r="E43" s="3">
        <v>101.2</v>
      </c>
      <c r="F43" s="3">
        <v>101.5</v>
      </c>
      <c r="G43" s="3">
        <v>100.8</v>
      </c>
      <c r="H43" s="3">
        <v>98.6</v>
      </c>
      <c r="I43" s="3">
        <v>101.9</v>
      </c>
      <c r="J43" s="3">
        <v>102.1</v>
      </c>
      <c r="K43" s="3">
        <v>103.1</v>
      </c>
      <c r="O43" s="1">
        <v>110.3</v>
      </c>
      <c r="P43" s="1">
        <v>100.5</v>
      </c>
    </row>
    <row r="44" spans="1:17" x14ac:dyDescent="0.25">
      <c r="A44">
        <v>2020</v>
      </c>
      <c r="B44">
        <v>0</v>
      </c>
      <c r="C44" s="3">
        <v>103</v>
      </c>
      <c r="D44" s="3">
        <v>109.6</v>
      </c>
      <c r="E44" s="3">
        <v>99.7</v>
      </c>
      <c r="F44" s="3">
        <v>99.5</v>
      </c>
      <c r="G44" s="3">
        <v>99.9</v>
      </c>
      <c r="H44" s="3">
        <v>96.8</v>
      </c>
      <c r="I44" s="3">
        <v>101.1</v>
      </c>
      <c r="J44" s="3">
        <v>102</v>
      </c>
      <c r="K44" s="3">
        <v>104.1</v>
      </c>
      <c r="O44" s="1">
        <v>112.1</v>
      </c>
      <c r="P44" s="1">
        <v>99.6</v>
      </c>
    </row>
    <row r="45" spans="1:17" x14ac:dyDescent="0.25">
      <c r="A45">
        <v>2021</v>
      </c>
      <c r="B45">
        <v>0</v>
      </c>
      <c r="C45" s="3">
        <v>100.7</v>
      </c>
      <c r="D45" s="3">
        <v>98.8</v>
      </c>
      <c r="E45" s="3">
        <v>100</v>
      </c>
      <c r="F45" s="3">
        <v>101.1</v>
      </c>
      <c r="G45" s="3">
        <v>100.4</v>
      </c>
      <c r="H45" s="3">
        <v>103.9</v>
      </c>
      <c r="I45" s="3">
        <v>101.7</v>
      </c>
      <c r="J45" s="3">
        <v>100.7</v>
      </c>
      <c r="K45" s="3">
        <v>98.8</v>
      </c>
      <c r="O45" s="1">
        <v>97.7</v>
      </c>
      <c r="P45" s="1">
        <v>101.3</v>
      </c>
    </row>
    <row r="46" spans="1:17" x14ac:dyDescent="0.25">
      <c r="A46">
        <v>2022</v>
      </c>
      <c r="B46">
        <v>0</v>
      </c>
      <c r="C46" s="3">
        <v>102</v>
      </c>
      <c r="D46" s="3">
        <v>102.1</v>
      </c>
      <c r="E46" s="3">
        <v>100.3</v>
      </c>
      <c r="F46" s="3">
        <v>101.3</v>
      </c>
      <c r="G46" s="3">
        <v>101</v>
      </c>
      <c r="H46" s="3">
        <v>105</v>
      </c>
      <c r="I46" s="3">
        <v>101.7</v>
      </c>
      <c r="J46" s="3">
        <v>100.8</v>
      </c>
      <c r="K46" s="3">
        <v>102</v>
      </c>
      <c r="O46" s="1">
        <v>102.4</v>
      </c>
      <c r="P46" s="1">
        <v>100.8</v>
      </c>
    </row>
    <row r="47" spans="1:17" x14ac:dyDescent="0.25">
      <c r="A47">
        <v>2023</v>
      </c>
      <c r="B47">
        <v>0</v>
      </c>
      <c r="C47" s="3">
        <v>100.1</v>
      </c>
      <c r="D47" s="3">
        <v>100.1</v>
      </c>
      <c r="E47" s="3">
        <v>100.6</v>
      </c>
      <c r="F47" s="3">
        <v>100</v>
      </c>
      <c r="G47" s="3">
        <v>99.9</v>
      </c>
      <c r="H47" s="3">
        <v>97.6</v>
      </c>
      <c r="I47" s="3">
        <v>101.5</v>
      </c>
      <c r="J47" s="3">
        <v>101.3</v>
      </c>
      <c r="K47" s="3">
        <v>102.5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18EA7-56DD-452E-8260-0174F7487246}">
  <dimension ref="A1:K49"/>
  <sheetViews>
    <sheetView workbookViewId="0">
      <selection activeCell="C49" sqref="C49"/>
    </sheetView>
  </sheetViews>
  <sheetFormatPr defaultRowHeight="13.8" x14ac:dyDescent="0.25"/>
  <sheetData>
    <row r="1" spans="1:11" x14ac:dyDescent="0.25">
      <c r="A1" s="8" t="s">
        <v>0</v>
      </c>
      <c r="B1" s="8" t="s">
        <v>1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</row>
    <row r="2" spans="1:11" x14ac:dyDescent="0.25">
      <c r="A2" s="8">
        <v>2000</v>
      </c>
      <c r="B2" s="8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</row>
    <row r="3" spans="1:11" x14ac:dyDescent="0.25">
      <c r="A3">
        <v>2001</v>
      </c>
      <c r="B3">
        <v>1</v>
      </c>
      <c r="C3">
        <f>C2*Sheet1!C2/100</f>
        <v>1.0070000000000001</v>
      </c>
      <c r="D3">
        <f>D2*Sheet1!D2/100</f>
        <v>1.0009999999999999</v>
      </c>
      <c r="E3">
        <f>E2*Sheet1!E2/100</f>
        <v>0.97799999999999998</v>
      </c>
      <c r="F3">
        <f>F2*Sheet1!F2/100</f>
        <v>1.0170000000000001</v>
      </c>
      <c r="G3">
        <f>G2*Sheet1!G2/100</f>
        <v>0.95700000000000007</v>
      </c>
      <c r="H3">
        <f>H2*Sheet1!H2/100</f>
        <v>0.99099999999999999</v>
      </c>
      <c r="I3">
        <f>I2*Sheet1!I2/100</f>
        <v>0.99400000000000011</v>
      </c>
      <c r="J3">
        <f>J2*Sheet1!J2/100</f>
        <v>0.99199999999999999</v>
      </c>
      <c r="K3">
        <f>K2*Sheet1!K2/100</f>
        <v>1.0070000000000001</v>
      </c>
    </row>
    <row r="4" spans="1:11" x14ac:dyDescent="0.25">
      <c r="A4">
        <v>2002</v>
      </c>
      <c r="B4">
        <v>1</v>
      </c>
      <c r="C4">
        <f>C3*Sheet1!C3/100</f>
        <v>0.99733280000000024</v>
      </c>
      <c r="D4">
        <f>D3*Sheet1!D3/100</f>
        <v>0.99559459999999989</v>
      </c>
      <c r="E4">
        <f>E3*Sheet1!E3/100</f>
        <v>0.9520829999999999</v>
      </c>
      <c r="F4">
        <f>F3*Sheet1!F3/100</f>
        <v>1.0150677000000001</v>
      </c>
      <c r="G4">
        <f>G3*Sheet1!G3/100</f>
        <v>0.91584900000000002</v>
      </c>
      <c r="H4">
        <f>H3*Sheet1!H3/100</f>
        <v>0.97167549999999991</v>
      </c>
      <c r="I4">
        <f>I3*Sheet1!I3/100</f>
        <v>0.98316540000000008</v>
      </c>
      <c r="J4">
        <f>J3*Sheet1!J3/100</f>
        <v>0.96600960000000002</v>
      </c>
      <c r="K4">
        <f>K3*Sheet1!K3/100</f>
        <v>0.99733280000000024</v>
      </c>
    </row>
    <row r="5" spans="1:11" x14ac:dyDescent="0.25">
      <c r="A5">
        <v>2003</v>
      </c>
      <c r="B5">
        <v>1</v>
      </c>
      <c r="C5">
        <f>C4*Sheet1!C4/100</f>
        <v>1.0068074616000002</v>
      </c>
      <c r="D5">
        <f>D4*Sheet1!D4/100</f>
        <v>1.0299426136999998</v>
      </c>
      <c r="E5">
        <f>E4*Sheet1!E4/100</f>
        <v>0.92761446690000005</v>
      </c>
      <c r="F5">
        <f>F4*Sheet1!F4/100</f>
        <v>1.0437941159100002</v>
      </c>
      <c r="G5">
        <f>G4*Sheet1!G4/100</f>
        <v>0.8730788517000001</v>
      </c>
      <c r="H5">
        <f>H4*Sheet1!H4/100</f>
        <v>0.94621760189999993</v>
      </c>
      <c r="I5">
        <f>I4*Sheet1!I4/100</f>
        <v>0.97038424980000015</v>
      </c>
      <c r="J5">
        <f>J4*Sheet1!J4/100</f>
        <v>0.96369117696000006</v>
      </c>
      <c r="K5">
        <f>K4*Sheet1!K4/100</f>
        <v>1.0068074616000002</v>
      </c>
    </row>
    <row r="6" spans="1:11" x14ac:dyDescent="0.25">
      <c r="A6">
        <v>2004</v>
      </c>
      <c r="B6">
        <v>1</v>
      </c>
      <c r="C6">
        <f>C5*Sheet1!C5/100</f>
        <v>1.0404348308174403</v>
      </c>
      <c r="D6">
        <f>D5*Sheet1!D5/100</f>
        <v>1.1233584087625896</v>
      </c>
      <c r="E6">
        <f>E5*Sheet1!E5/100</f>
        <v>0.91360748844980999</v>
      </c>
      <c r="F6">
        <f>F5*Sheet1!F5/100</f>
        <v>1.0881553658361751</v>
      </c>
      <c r="G6">
        <f>G5*Sheet1!G5/100</f>
        <v>0.84365609439771005</v>
      </c>
      <c r="H6">
        <f>H5*Sheet1!H5/100</f>
        <v>0.92634703226010007</v>
      </c>
      <c r="I6">
        <f>I5*Sheet1!I5/100</f>
        <v>0.96495009800112019</v>
      </c>
      <c r="J6">
        <f>J5*Sheet1!J5/100</f>
        <v>0.94856122548172805</v>
      </c>
      <c r="K6">
        <f>K5*Sheet1!K5/100</f>
        <v>1.0404348308174403</v>
      </c>
    </row>
    <row r="7" spans="1:11" x14ac:dyDescent="0.25">
      <c r="A7">
        <v>2005</v>
      </c>
      <c r="B7">
        <v>1</v>
      </c>
      <c r="C7">
        <f>C6*Sheet1!C6/100</f>
        <v>1.0569777446274378</v>
      </c>
      <c r="D7">
        <f>D6*Sheet1!D6/100</f>
        <v>1.1585195269568587</v>
      </c>
      <c r="E7">
        <f>E6*Sheet1!E6/100</f>
        <v>0.89515261718312389</v>
      </c>
      <c r="F7">
        <f>F6*Sheet1!F6/100</f>
        <v>1.1488744352498337</v>
      </c>
      <c r="G7">
        <f>G6*Sheet1!G6/100</f>
        <v>0.83150744663838305</v>
      </c>
      <c r="H7">
        <f>H6*Sheet1!H6/100</f>
        <v>0.91171074915039052</v>
      </c>
      <c r="I7">
        <f>I6*Sheet1!I6/100</f>
        <v>0.96292370279531792</v>
      </c>
      <c r="J7">
        <f>J6*Sheet1!J6/100</f>
        <v>0.94135216016806678</v>
      </c>
      <c r="K7">
        <f>K6*Sheet1!K6/100</f>
        <v>1.0569777446274378</v>
      </c>
    </row>
    <row r="8" spans="1:11" x14ac:dyDescent="0.25">
      <c r="A8">
        <v>2006</v>
      </c>
      <c r="B8">
        <v>1</v>
      </c>
      <c r="C8">
        <f>C7*Sheet1!C7/100</f>
        <v>1.0726210152479239</v>
      </c>
      <c r="D8">
        <f>D7*Sheet1!D7/100</f>
        <v>1.187134959272693</v>
      </c>
      <c r="E8">
        <f>E7*Sheet1!E7/100</f>
        <v>0.88960267095658851</v>
      </c>
      <c r="F8">
        <f>F7*Sheet1!F7/100</f>
        <v>1.2028715337065758</v>
      </c>
      <c r="G8">
        <f>G7*Sheet1!G7/100</f>
        <v>0.83932361663678379</v>
      </c>
      <c r="H8">
        <f>H7*Sheet1!H7/100</f>
        <v>0.9050552606815927</v>
      </c>
      <c r="I8">
        <f>I7*Sheet1!I7/100</f>
        <v>0.97351586352606634</v>
      </c>
      <c r="J8">
        <f>J7*Sheet1!J7/100</f>
        <v>0.94135216016806678</v>
      </c>
      <c r="K8">
        <f>K7*Sheet1!K7/100</f>
        <v>1.0726210152479239</v>
      </c>
    </row>
    <row r="9" spans="1:11" x14ac:dyDescent="0.25">
      <c r="A9">
        <v>2007</v>
      </c>
      <c r="B9">
        <v>1</v>
      </c>
      <c r="C9">
        <f>C8*Sheet1!C8/100</f>
        <v>1.1206744367310308</v>
      </c>
      <c r="D9">
        <f>D8*Sheet1!D8/100</f>
        <v>1.3265046034913071</v>
      </c>
      <c r="E9">
        <f>E8*Sheet1!E8/100</f>
        <v>0.88186312771926612</v>
      </c>
      <c r="F9">
        <f>F8*Sheet1!F8/100</f>
        <v>1.2571210398767425</v>
      </c>
      <c r="G9">
        <f>G8*Sheet1!G8/100</f>
        <v>0.85182366325935543</v>
      </c>
      <c r="H9">
        <f>H8*Sheet1!H8/100</f>
        <v>0.89030285993248282</v>
      </c>
      <c r="I9">
        <f>I8*Sheet1!I8/100</f>
        <v>0.9838351316794427</v>
      </c>
      <c r="J9">
        <f>J8*Sheet1!J8/100</f>
        <v>0.95744928210694069</v>
      </c>
      <c r="K9">
        <f>K8*Sheet1!K8/100</f>
        <v>1.1206744367310308</v>
      </c>
    </row>
    <row r="10" spans="1:11" x14ac:dyDescent="0.25">
      <c r="A10">
        <v>2008</v>
      </c>
      <c r="B10">
        <v>1</v>
      </c>
      <c r="C10">
        <f>C9*Sheet1!C9/100</f>
        <v>1.1832080703006225</v>
      </c>
      <c r="D10">
        <f>D9*Sheet1!D9/100</f>
        <v>1.5183171691561501</v>
      </c>
      <c r="E10">
        <f>E9*Sheet1!E9/100</f>
        <v>0.86581321879477557</v>
      </c>
      <c r="F10">
        <f>F9*Sheet1!F9/100</f>
        <v>1.3113029566954302</v>
      </c>
      <c r="G10">
        <f>G9*Sheet1!G9/100</f>
        <v>0.8627730046268911</v>
      </c>
      <c r="H10">
        <f>H9*Sheet1!H9/100</f>
        <v>0.87614704445955627</v>
      </c>
      <c r="I10">
        <f>I9*Sheet1!I9/100</f>
        <v>0.99672337190444338</v>
      </c>
      <c r="J10">
        <f>J9*Sheet1!J9/100</f>
        <v>0.97774720688760797</v>
      </c>
      <c r="K10">
        <f>K9*Sheet1!K9/100</f>
        <v>1.1832080703006225</v>
      </c>
    </row>
    <row r="11" spans="1:11" x14ac:dyDescent="0.25">
      <c r="A11">
        <v>2009</v>
      </c>
      <c r="B11">
        <v>1</v>
      </c>
      <c r="C11">
        <f>C10*Sheet1!C10/100</f>
        <v>1.1731508017030672</v>
      </c>
      <c r="D11">
        <f>D10*Sheet1!D10/100</f>
        <v>1.5338040042815428</v>
      </c>
      <c r="E11">
        <f>E10*Sheet1!E10/100</f>
        <v>0.84693849062504933</v>
      </c>
      <c r="F11">
        <f>F10*Sheet1!F10/100</f>
        <v>1.2509830206874404</v>
      </c>
      <c r="G11">
        <f>G10*Sheet1!G10/100</f>
        <v>0.84689798134175631</v>
      </c>
      <c r="H11">
        <f>H10*Sheet1!H10/100</f>
        <v>0.85257868896359423</v>
      </c>
      <c r="I11">
        <f>I10*Sheet1!I10/100</f>
        <v>1.023335885934292</v>
      </c>
      <c r="J11">
        <f>J10*Sheet1!J10/100</f>
        <v>0.99075124473921317</v>
      </c>
      <c r="K11">
        <f>K10*Sheet1!K10/100</f>
        <v>1.1731508017030672</v>
      </c>
    </row>
    <row r="12" spans="1:11" x14ac:dyDescent="0.25">
      <c r="A12">
        <v>2010</v>
      </c>
      <c r="B12">
        <v>1</v>
      </c>
      <c r="C12">
        <f>C11*Sheet1!C11/100</f>
        <v>1.2106916273575654</v>
      </c>
      <c r="D12">
        <f>D11*Sheet1!D11/100</f>
        <v>1.6431642297868168</v>
      </c>
      <c r="E12">
        <f>E11*Sheet1!E11/100</f>
        <v>0.83779155492629886</v>
      </c>
      <c r="F12">
        <f>F11*Sheet1!F11/100</f>
        <v>1.3069019617121689</v>
      </c>
      <c r="G12">
        <f>G11*Sheet1!G11/100</f>
        <v>0.83216195646640978</v>
      </c>
      <c r="H12">
        <f>H11*Sheet1!H11/100</f>
        <v>0.84771899043650178</v>
      </c>
      <c r="I12">
        <f>I11*Sheet1!I11/100</f>
        <v>1.0333645776164482</v>
      </c>
      <c r="J12">
        <f>J11*Sheet1!J11/100</f>
        <v>1.0225543596953419</v>
      </c>
      <c r="K12">
        <f>K11*Sheet1!K11/100</f>
        <v>1.2106916273575654</v>
      </c>
    </row>
    <row r="13" spans="1:11" x14ac:dyDescent="0.25">
      <c r="A13">
        <v>2011</v>
      </c>
      <c r="B13">
        <v>1</v>
      </c>
      <c r="C13">
        <f>C12*Sheet1!C12/100</f>
        <v>1.2742529377938376</v>
      </c>
      <c r="D13">
        <f>D12*Sheet1!D12/100</f>
        <v>1.8337712804420874</v>
      </c>
      <c r="E13">
        <f>E12*Sheet1!E12/100</f>
        <v>0.8561391899791847</v>
      </c>
      <c r="F13">
        <f>F12*Sheet1!F12/100</f>
        <v>1.3740767225441743</v>
      </c>
      <c r="G13">
        <f>G12*Sheet1!G12/100</f>
        <v>0.8363227662487418</v>
      </c>
      <c r="H13">
        <f>H12*Sheet1!H12/100</f>
        <v>0.84983828791259297</v>
      </c>
      <c r="I13">
        <f>I12*Sheet1!I12/100</f>
        <v>1.0450415973435141</v>
      </c>
      <c r="J13">
        <f>J12*Sheet1!J12/100</f>
        <v>1.0519016698185983</v>
      </c>
      <c r="K13">
        <f>K12*Sheet1!K12/100</f>
        <v>1.2742529377938376</v>
      </c>
    </row>
    <row r="14" spans="1:11" x14ac:dyDescent="0.25">
      <c r="A14">
        <v>2012</v>
      </c>
      <c r="B14">
        <v>1</v>
      </c>
      <c r="C14">
        <f>C13*Sheet1!C13/100</f>
        <v>1.3084029165267126</v>
      </c>
      <c r="D14">
        <f>D13*Sheet1!D13/100</f>
        <v>1.9280271242568108</v>
      </c>
      <c r="E14">
        <f>E13*Sheet1!E13/100</f>
        <v>0.88122406824557487</v>
      </c>
      <c r="F14">
        <f>F13*Sheet1!F13/100</f>
        <v>1.4045812257846548</v>
      </c>
      <c r="G14">
        <f>G13*Sheet1!G13/100</f>
        <v>0.83950079276048695</v>
      </c>
      <c r="H14">
        <f>H13*Sheet1!H13/100</f>
        <v>0.84694883773369012</v>
      </c>
      <c r="I14">
        <f>I13*Sheet1!I13/100</f>
        <v>1.0588361464284484</v>
      </c>
      <c r="J14">
        <f>J13*Sheet1!J13/100</f>
        <v>1.069468427704569</v>
      </c>
      <c r="K14">
        <f>K13*Sheet1!K13/100</f>
        <v>1.3084029165267126</v>
      </c>
    </row>
    <row r="15" spans="1:11" x14ac:dyDescent="0.25">
      <c r="A15">
        <v>2013</v>
      </c>
      <c r="B15">
        <v>1</v>
      </c>
      <c r="C15">
        <f>C14*Sheet1!C14/100</f>
        <v>1.3421597117731017</v>
      </c>
      <c r="D15">
        <f>D14*Sheet1!D14/100</f>
        <v>2.0163307665477728</v>
      </c>
      <c r="E15">
        <f>E14*Sheet1!E14/100</f>
        <v>0.9006109977469775</v>
      </c>
      <c r="F15">
        <f>F14*Sheet1!F14/100</f>
        <v>1.4461568300678806</v>
      </c>
      <c r="G15">
        <f>G14*Sheet1!G14/100</f>
        <v>0.84147529862505965</v>
      </c>
      <c r="H15">
        <f>H14*Sheet1!H14/100</f>
        <v>0.84237531400992804</v>
      </c>
      <c r="I15">
        <f>I14*Sheet1!I14/100</f>
        <v>1.0731304344052324</v>
      </c>
      <c r="J15">
        <f>J14*Sheet1!J14/100</f>
        <v>1.0841201451641216</v>
      </c>
      <c r="K15">
        <f>K14*Sheet1!K14/100</f>
        <v>1.3421597117731017</v>
      </c>
    </row>
    <row r="16" spans="1:11" x14ac:dyDescent="0.25">
      <c r="A16">
        <v>2014</v>
      </c>
      <c r="B16">
        <v>1</v>
      </c>
      <c r="C16">
        <f>C15*Sheet1!C15/100</f>
        <v>1.3698082018356277</v>
      </c>
      <c r="D16">
        <f>D15*Sheet1!D15/100</f>
        <v>2.0820631495372304</v>
      </c>
      <c r="E16">
        <f>E15*Sheet1!E15/100</f>
        <v>0.92267596719177847</v>
      </c>
      <c r="F16">
        <f>F15*Sheet1!F15/100</f>
        <v>1.4763815078162994</v>
      </c>
      <c r="G16">
        <f>G15*Sheet1!G15/100</f>
        <v>0.84320200593783834</v>
      </c>
      <c r="H16">
        <f>H15*Sheet1!H15/100</f>
        <v>0.84102751350751215</v>
      </c>
      <c r="I16">
        <f>I15*Sheet1!I15/100</f>
        <v>1.0869738170090599</v>
      </c>
      <c r="J16">
        <f>J15*Sheet1!J15/100</f>
        <v>1.1023333636028789</v>
      </c>
      <c r="K16">
        <f>K15*Sheet1!K15/100</f>
        <v>1.3698082018356277</v>
      </c>
    </row>
    <row r="17" spans="1:11" x14ac:dyDescent="0.25">
      <c r="A17">
        <v>2015</v>
      </c>
      <c r="B17">
        <v>1</v>
      </c>
      <c r="C17">
        <f>C16*Sheet1!C16/100</f>
        <v>1.3903553248631622</v>
      </c>
      <c r="D17">
        <f>D16*Sheet1!D16/100</f>
        <v>2.1301588082915406</v>
      </c>
      <c r="E17">
        <f>E16*Sheet1!E16/100</f>
        <v>0.9489722322567441</v>
      </c>
      <c r="F17">
        <f>F16*Sheet1!F16/100</f>
        <v>1.4918835136483706</v>
      </c>
      <c r="G17">
        <f>G16*Sheet1!G16/100</f>
        <v>0.84161257015664548</v>
      </c>
      <c r="H17">
        <f>H16*Sheet1!H16/100</f>
        <v>0.8273187650373397</v>
      </c>
      <c r="I17">
        <f>I16*Sheet1!I16/100</f>
        <v>1.1070828326237274</v>
      </c>
      <c r="J17">
        <f>J16*Sheet1!J16/100</f>
        <v>1.1312144977292744</v>
      </c>
      <c r="K17">
        <f>K16*Sheet1!K16/100</f>
        <v>1.3903553248631622</v>
      </c>
    </row>
    <row r="18" spans="1:11" x14ac:dyDescent="0.25">
      <c r="A18">
        <v>2016</v>
      </c>
      <c r="B18">
        <v>1</v>
      </c>
      <c r="C18">
        <f>C17*Sheet1!C17/100</f>
        <v>1.4188576090228568</v>
      </c>
      <c r="D18">
        <f>D17*Sheet1!D17/100</f>
        <v>2.2089746841983278</v>
      </c>
      <c r="E18">
        <f>E17*Sheet1!E17/100</f>
        <v>0.96320681574059519</v>
      </c>
      <c r="F18">
        <f>F17*Sheet1!F17/100</f>
        <v>1.5202293004076899</v>
      </c>
      <c r="G18">
        <f>G17*Sheet1!G17/100</f>
        <v>0.84582063300742871</v>
      </c>
      <c r="H18">
        <f>H17*Sheet1!H17/100</f>
        <v>0.81573630232681693</v>
      </c>
      <c r="I18">
        <f>I17*Sheet1!I17/100</f>
        <v>1.1236890751130835</v>
      </c>
      <c r="J18">
        <f>J17*Sheet1!J17/100</f>
        <v>1.1809879356293624</v>
      </c>
      <c r="K18">
        <f>K17*Sheet1!K17/100</f>
        <v>1.430675629284194</v>
      </c>
    </row>
    <row r="19" spans="1:11" x14ac:dyDescent="0.25">
      <c r="A19">
        <v>2017</v>
      </c>
      <c r="B19">
        <v>1</v>
      </c>
      <c r="C19">
        <f>C18*Sheet1!C18/100</f>
        <v>1.4424106453326362</v>
      </c>
      <c r="D19">
        <f>D18*Sheet1!D18/100</f>
        <v>2.2045567348299309</v>
      </c>
      <c r="E19">
        <f>E18*Sheet1!E18/100</f>
        <v>0.97476529752948238</v>
      </c>
      <c r="F19">
        <f>F18*Sheet1!F18/100</f>
        <v>1.558235032917882</v>
      </c>
      <c r="G19">
        <f>G18*Sheet1!G18/100</f>
        <v>0.85427883933750293</v>
      </c>
      <c r="H19">
        <f>H18*Sheet1!H18/100</f>
        <v>0.82389366535008501</v>
      </c>
      <c r="I19">
        <f>I18*Sheet1!I18/100</f>
        <v>1.1506576129157975</v>
      </c>
      <c r="J19">
        <f>J18*Sheet1!J18/100</f>
        <v>1.261295115252159</v>
      </c>
      <c r="K19">
        <f>K18*Sheet1!K18/100</f>
        <v>1.4664425200162989</v>
      </c>
    </row>
    <row r="20" spans="1:11" x14ac:dyDescent="0.25">
      <c r="A20">
        <v>2018</v>
      </c>
      <c r="B20">
        <v>1</v>
      </c>
      <c r="C20">
        <f>C19*Sheet1!C19/100</f>
        <v>1.4729897510136882</v>
      </c>
      <c r="D20">
        <f>D19*Sheet1!D19/100</f>
        <v>2.2508524262613592</v>
      </c>
      <c r="E20">
        <f>E19*Sheet1!E19/100</f>
        <v>0.98548771580230665</v>
      </c>
      <c r="F20">
        <f>F19*Sheet1!F19/100</f>
        <v>1.5909579686091575</v>
      </c>
      <c r="G20">
        <f>G19*Sheet1!G19/100</f>
        <v>0.86794730076690285</v>
      </c>
      <c r="H20">
        <f>H19*Sheet1!H19/100</f>
        <v>0.83707596399568629</v>
      </c>
      <c r="I20">
        <f>I19*Sheet1!I19/100</f>
        <v>1.1771227380128608</v>
      </c>
      <c r="J20">
        <f>J19*Sheet1!J19/100</f>
        <v>1.3193146905537583</v>
      </c>
      <c r="K20">
        <f>K19*Sheet1!K19/100</f>
        <v>1.4840398302564948</v>
      </c>
    </row>
    <row r="21" spans="1:11" x14ac:dyDescent="0.25">
      <c r="A21">
        <v>2019</v>
      </c>
      <c r="B21">
        <v>1</v>
      </c>
      <c r="C21">
        <f>C20*Sheet1!C20/100</f>
        <v>1.5142334640420714</v>
      </c>
      <c r="D21">
        <f>D20*Sheet1!D20/100</f>
        <v>2.4016595388208701</v>
      </c>
      <c r="E21">
        <f>E20*Sheet1!E20/100</f>
        <v>1.0022410069709458</v>
      </c>
      <c r="F21">
        <f>F20*Sheet1!F20/100</f>
        <v>1.6116404222010765</v>
      </c>
      <c r="G21">
        <f>G20*Sheet1!G20/100</f>
        <v>0.87575882647380499</v>
      </c>
      <c r="H21">
        <f>H20*Sheet1!H20/100</f>
        <v>0.82200859664376391</v>
      </c>
      <c r="I21">
        <f>I20*Sheet1!I20/100</f>
        <v>1.2041965609871566</v>
      </c>
      <c r="J21">
        <f>J20*Sheet1!J20/100</f>
        <v>1.3522975578176022</v>
      </c>
      <c r="K21">
        <f>K20*Sheet1!K20/100</f>
        <v>1.535981224315472</v>
      </c>
    </row>
    <row r="22" spans="1:11" x14ac:dyDescent="0.25">
      <c r="A22">
        <v>2020</v>
      </c>
      <c r="B22">
        <v>1</v>
      </c>
      <c r="C22">
        <f>C21*Sheet1!C21/100</f>
        <v>1.5490608337150391</v>
      </c>
      <c r="D22">
        <f>D21*Sheet1!D21/100</f>
        <v>2.5889889828488979</v>
      </c>
      <c r="E22">
        <f>E21*Sheet1!E21/100</f>
        <v>1.000236524957004</v>
      </c>
      <c r="F22">
        <f>F21*Sheet1!F21/100</f>
        <v>1.605193860512272</v>
      </c>
      <c r="G22">
        <f>G21*Sheet1!G21/100</f>
        <v>0.87663458530027871</v>
      </c>
      <c r="H22">
        <f>H21*Sheet1!H21/100</f>
        <v>0.79241628716458845</v>
      </c>
      <c r="I22">
        <f>I21*Sheet1!I21/100</f>
        <v>1.2210553128409769</v>
      </c>
      <c r="J22">
        <f>J21*Sheet1!J21/100</f>
        <v>1.3752866163005015</v>
      </c>
      <c r="K22">
        <f>K21*Sheet1!K21/100</f>
        <v>1.6035643981853527</v>
      </c>
    </row>
    <row r="23" spans="1:11" x14ac:dyDescent="0.25">
      <c r="A23">
        <v>2021</v>
      </c>
      <c r="B23">
        <v>1</v>
      </c>
      <c r="C23">
        <f>C22*Sheet1!C22/100</f>
        <v>1.5645514420521893</v>
      </c>
      <c r="D23">
        <f>D22*Sheet1!D22/100</f>
        <v>2.5889889828488979</v>
      </c>
      <c r="E23">
        <f>E22*Sheet1!E22/100</f>
        <v>1.003237234531875</v>
      </c>
      <c r="F23">
        <f>F22*Sheet1!F22/100</f>
        <v>1.6180354113963702</v>
      </c>
      <c r="G23">
        <f>G22*Sheet1!G22/100</f>
        <v>0.88014112364147989</v>
      </c>
      <c r="H23">
        <f>H22*Sheet1!H22/100</f>
        <v>0.82569777122550125</v>
      </c>
      <c r="I23">
        <f>I22*Sheet1!I22/100</f>
        <v>1.2454764190977965</v>
      </c>
      <c r="J23">
        <f>J22*Sheet1!J22/100</f>
        <v>1.3794124761494029</v>
      </c>
      <c r="K23">
        <f>K22*Sheet1!K22/100</f>
        <v>1.5811144966107578</v>
      </c>
    </row>
    <row r="24" spans="1:11" x14ac:dyDescent="0.25">
      <c r="A24">
        <v>2022</v>
      </c>
      <c r="B24">
        <v>1</v>
      </c>
      <c r="C24">
        <f>C23*Sheet1!C23/100</f>
        <v>1.5958424708932331</v>
      </c>
      <c r="D24">
        <f>D23*Sheet1!D23/100</f>
        <v>2.6563026964029688</v>
      </c>
      <c r="E24">
        <f>E23*Sheet1!E23/100</f>
        <v>1.0092566579390663</v>
      </c>
      <c r="F24">
        <f>F23*Sheet1!F23/100</f>
        <v>1.6261255884533521</v>
      </c>
      <c r="G24">
        <f>G23*Sheet1!G23/100</f>
        <v>0.89070281712517774</v>
      </c>
      <c r="H24">
        <f>H23*Sheet1!H23/100</f>
        <v>0.86863405532922744</v>
      </c>
      <c r="I24">
        <f>I23*Sheet1!I23/100</f>
        <v>1.2691404710606546</v>
      </c>
      <c r="J24">
        <f>J23*Sheet1!J23/100</f>
        <v>1.3876889510062993</v>
      </c>
      <c r="K24">
        <f>K23*Sheet1!K23/100</f>
        <v>1.604831214059919</v>
      </c>
    </row>
    <row r="25" spans="1:11" x14ac:dyDescent="0.25">
      <c r="A25">
        <v>2023</v>
      </c>
      <c r="B25">
        <v>1</v>
      </c>
      <c r="C25">
        <f>C24*Sheet1!C24/100</f>
        <v>1.6006299983059129</v>
      </c>
      <c r="D25">
        <f>D24*Sheet1!D24/100</f>
        <v>2.666927907188581</v>
      </c>
      <c r="E25">
        <f>E24*Sheet1!E24/100</f>
        <v>1.0203584811763959</v>
      </c>
      <c r="F25">
        <f>F24*Sheet1!F24/100</f>
        <v>1.6261255884533521</v>
      </c>
      <c r="G25">
        <f>G24*Sheet1!G24/100</f>
        <v>0.89159351994230296</v>
      </c>
      <c r="H25">
        <f>H24*Sheet1!H24/100</f>
        <v>0.84865547205665526</v>
      </c>
      <c r="I25">
        <f>I24*Sheet1!I24/100</f>
        <v>1.2957924209529283</v>
      </c>
      <c r="J25">
        <f>J24*Sheet1!J24/100</f>
        <v>1.4029535294673685</v>
      </c>
      <c r="K25">
        <f>K24*Sheet1!K24/100</f>
        <v>1.6593954753379563</v>
      </c>
    </row>
    <row r="26" spans="1:11" x14ac:dyDescent="0.25">
      <c r="A26">
        <v>2000</v>
      </c>
      <c r="B26">
        <v>0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</row>
    <row r="27" spans="1:11" x14ac:dyDescent="0.25">
      <c r="A27">
        <v>2001</v>
      </c>
      <c r="B27">
        <v>0</v>
      </c>
      <c r="C27">
        <f>C26*Sheet1!C25/100</f>
        <v>1.008</v>
      </c>
      <c r="D27">
        <f>D26*Sheet1!D25/100</f>
        <v>0.998</v>
      </c>
      <c r="E27">
        <f>E26*Sheet1!E25/100</f>
        <v>0.9890000000000001</v>
      </c>
      <c r="F27">
        <f>F26*Sheet1!F25/100</f>
        <v>1.0029999999999999</v>
      </c>
      <c r="G27">
        <f>G26*Sheet1!G25/100</f>
        <v>0.97499999999999998</v>
      </c>
      <c r="H27">
        <f>H26*Sheet1!H25/100</f>
        <v>0.98699999999999999</v>
      </c>
      <c r="I27">
        <f>I26*Sheet1!I25/100</f>
        <v>0.99299999999999999</v>
      </c>
      <c r="J27">
        <f>J26*Sheet1!J25/100</f>
        <v>1.0209999999999999</v>
      </c>
      <c r="K27">
        <f>K26*Sheet1!K25/100</f>
        <v>1.008</v>
      </c>
    </row>
    <row r="28" spans="1:11" x14ac:dyDescent="0.25">
      <c r="A28">
        <v>2002</v>
      </c>
      <c r="B28">
        <v>0</v>
      </c>
      <c r="C28">
        <f>C27*Sheet1!C26/100</f>
        <v>1.004472</v>
      </c>
      <c r="D28">
        <f>D27*Sheet1!D26/100</f>
        <v>0.99101399999999995</v>
      </c>
      <c r="E28">
        <f>E27*Sheet1!E26/100</f>
        <v>0.97287930000000022</v>
      </c>
      <c r="F28">
        <f>F27*Sheet1!F26/100</f>
        <v>1.0042035999999999</v>
      </c>
      <c r="G28">
        <f>G27*Sheet1!G26/100</f>
        <v>0.94184999999999985</v>
      </c>
      <c r="H28">
        <f>H27*Sheet1!H26/100</f>
        <v>0.96893789999999991</v>
      </c>
      <c r="I28">
        <f>I27*Sheet1!I26/100</f>
        <v>0.98068679999999997</v>
      </c>
      <c r="J28">
        <f>J27*Sheet1!J26/100</f>
        <v>1.0262070999999999</v>
      </c>
      <c r="K28">
        <f>K27*Sheet1!K26/100</f>
        <v>1.004472</v>
      </c>
    </row>
    <row r="29" spans="1:11" x14ac:dyDescent="0.25">
      <c r="A29">
        <v>2003</v>
      </c>
      <c r="B29">
        <v>0</v>
      </c>
      <c r="C29">
        <f>C28*Sheet1!C27/100</f>
        <v>1.0201417632000001</v>
      </c>
      <c r="D29">
        <f>D28*Sheet1!D27/100</f>
        <v>1.0246093746</v>
      </c>
      <c r="E29">
        <f>E28*Sheet1!E27/100</f>
        <v>0.95896712601000023</v>
      </c>
      <c r="F29">
        <f>F28*Sheet1!F27/100</f>
        <v>1.01404479528</v>
      </c>
      <c r="G29">
        <f>G28*Sheet1!G27/100</f>
        <v>0.91500727500000001</v>
      </c>
      <c r="H29">
        <f>H28*Sheet1!H27/100</f>
        <v>0.95546966318999993</v>
      </c>
      <c r="I29">
        <f>I28*Sheet1!I27/100</f>
        <v>0.96793787159999989</v>
      </c>
      <c r="J29">
        <f>J28*Sheet1!J27/100</f>
        <v>1.0626374520499999</v>
      </c>
      <c r="K29">
        <f>K28*Sheet1!K27/100</f>
        <v>1.0201417632000001</v>
      </c>
    </row>
    <row r="30" spans="1:11" x14ac:dyDescent="0.25">
      <c r="A30">
        <v>2004</v>
      </c>
      <c r="B30">
        <v>0</v>
      </c>
      <c r="C30">
        <f>C29*Sheet1!C28/100</f>
        <v>1.0695166245388801</v>
      </c>
      <c r="D30">
        <f>D29*Sheet1!D28/100</f>
        <v>1.1420296089291599</v>
      </c>
      <c r="E30">
        <f>E29*Sheet1!E28/100</f>
        <v>0.9440072388442442</v>
      </c>
      <c r="F30">
        <f>F29*Sheet1!F28/100</f>
        <v>1.07285939340624</v>
      </c>
      <c r="G30">
        <f>G29*Sheet1!G28/100</f>
        <v>0.899452151325</v>
      </c>
      <c r="H30">
        <f>H29*Sheet1!H28/100</f>
        <v>0.95327208296466293</v>
      </c>
      <c r="I30">
        <f>I29*Sheet1!I28/100</f>
        <v>0.96077513135015991</v>
      </c>
      <c r="J30">
        <f>J29*Sheet1!J28/100</f>
        <v>1.0633812982664348</v>
      </c>
      <c r="K30">
        <f>K29*Sheet1!K28/100</f>
        <v>1.0695166245388801</v>
      </c>
    </row>
    <row r="31" spans="1:11" x14ac:dyDescent="0.25">
      <c r="A31">
        <v>2005</v>
      </c>
      <c r="B31">
        <v>0</v>
      </c>
      <c r="C31">
        <f>C30*Sheet1!C29/100</f>
        <v>1.0929390386162816</v>
      </c>
      <c r="D31">
        <f>D30*Sheet1!D29/100</f>
        <v>1.1700093343479245</v>
      </c>
      <c r="E31">
        <f>E30*Sheet1!E29/100</f>
        <v>0.93503917007522386</v>
      </c>
      <c r="F31">
        <f>F30*Sheet1!F29/100</f>
        <v>1.1288626537420456</v>
      </c>
      <c r="G31">
        <f>G30*Sheet1!G29/100</f>
        <v>0.89278721088368174</v>
      </c>
      <c r="H31">
        <f>H30*Sheet1!H29/100</f>
        <v>0.95575059038037113</v>
      </c>
      <c r="I31">
        <f>I30*Sheet1!I29/100</f>
        <v>0.95962220119253971</v>
      </c>
      <c r="J31">
        <f>J30*Sheet1!J29/100</f>
        <v>1.0647636939541811</v>
      </c>
      <c r="K31">
        <f>K30*Sheet1!K29/100</f>
        <v>1.0929390386162816</v>
      </c>
    </row>
    <row r="32" spans="1:11" x14ac:dyDescent="0.25">
      <c r="A32">
        <v>2006</v>
      </c>
      <c r="B32">
        <v>0</v>
      </c>
      <c r="C32">
        <f>C31*Sheet1!C30/100</f>
        <v>1.1088959485800793</v>
      </c>
      <c r="D32">
        <f>D31*Sheet1!D30/100</f>
        <v>1.1944625294357962</v>
      </c>
      <c r="E32">
        <f>E31*Sheet1!E30/100</f>
        <v>0.93083149380988528</v>
      </c>
      <c r="F32">
        <f>F31*Sheet1!F30/100</f>
        <v>1.1802259044873087</v>
      </c>
      <c r="G32">
        <f>G31*Sheet1!G30/100</f>
        <v>0.89841177031224884</v>
      </c>
      <c r="H32">
        <f>H31*Sheet1!H30/100</f>
        <v>0.96836649817339193</v>
      </c>
      <c r="I32">
        <f>I31*Sheet1!I30/100</f>
        <v>0.96825880100327266</v>
      </c>
      <c r="J32">
        <f>J31*Sheet1!J30/100</f>
        <v>1.0714717052260925</v>
      </c>
      <c r="K32">
        <f>K31*Sheet1!K30/100</f>
        <v>1.1088959485800793</v>
      </c>
    </row>
    <row r="33" spans="1:11" x14ac:dyDescent="0.25">
      <c r="A33">
        <v>2007</v>
      </c>
      <c r="B33">
        <v>0</v>
      </c>
      <c r="C33">
        <f>C32*Sheet1!C31/100</f>
        <v>1.1684436610188298</v>
      </c>
      <c r="D33">
        <f>D32*Sheet1!D31/100</f>
        <v>1.3572677721978952</v>
      </c>
      <c r="E33">
        <f>E32*Sheet1!E31/100</f>
        <v>0.93232082419998108</v>
      </c>
      <c r="F33">
        <f>F32*Sheet1!F31/100</f>
        <v>1.2326279346465452</v>
      </c>
      <c r="G33">
        <f>G32*Sheet1!G31/100</f>
        <v>0.91543397812435501</v>
      </c>
      <c r="H33">
        <f>H32*Sheet1!H31/100</f>
        <v>0.97446720711188417</v>
      </c>
      <c r="I33">
        <f>I32*Sheet1!I31/100</f>
        <v>0.97736043373270332</v>
      </c>
      <c r="J33">
        <f>J32*Sheet1!J31/100</f>
        <v>1.1021157959955588</v>
      </c>
      <c r="K33">
        <f>K32*Sheet1!K31/100</f>
        <v>1.1684436610188298</v>
      </c>
    </row>
    <row r="34" spans="1:11" x14ac:dyDescent="0.25">
      <c r="A34">
        <v>2008</v>
      </c>
      <c r="B34">
        <v>0</v>
      </c>
      <c r="C34">
        <f>C33*Sheet1!C32/100</f>
        <v>1.2443924989850537</v>
      </c>
      <c r="D34">
        <f>D33*Sheet1!D32/100</f>
        <v>1.547013806751161</v>
      </c>
      <c r="E34">
        <f>E33*Sheet1!E32/100</f>
        <v>0.92635397092510119</v>
      </c>
      <c r="F34">
        <f>F33*Sheet1!F32/100</f>
        <v>1.333333636907168</v>
      </c>
      <c r="G34">
        <f>G33*Sheet1!G32/100</f>
        <v>0.92591295087194458</v>
      </c>
      <c r="H34">
        <f>H33*Sheet1!H32/100</f>
        <v>0.98099613739953384</v>
      </c>
      <c r="I34">
        <f>I33*Sheet1!I32/100</f>
        <v>0.98928423102424234</v>
      </c>
      <c r="J34">
        <f>J33*Sheet1!J32/100</f>
        <v>1.1302197487934453</v>
      </c>
      <c r="K34">
        <f>K33*Sheet1!K32/100</f>
        <v>1.2443924989850537</v>
      </c>
    </row>
    <row r="35" spans="1:11" x14ac:dyDescent="0.25">
      <c r="A35">
        <v>2009</v>
      </c>
      <c r="B35">
        <v>0</v>
      </c>
      <c r="C35">
        <f>C34*Sheet1!C33/100</f>
        <v>1.2405348822382001</v>
      </c>
      <c r="D35">
        <f>D34*Sheet1!D33/100</f>
        <v>1.5479420150352119</v>
      </c>
      <c r="E35">
        <f>E34*Sheet1!E33/100</f>
        <v>0.91181021358157721</v>
      </c>
      <c r="F35">
        <f>F34*Sheet1!F33/100</f>
        <v>1.3134669657172511</v>
      </c>
      <c r="G35">
        <f>G34*Sheet1!G33/100</f>
        <v>0.9085983786906392</v>
      </c>
      <c r="H35">
        <f>H34*Sheet1!H33/100</f>
        <v>0.96314200769886238</v>
      </c>
      <c r="I35">
        <f>I34*Sheet1!I33/100</f>
        <v>1.0101581282988539</v>
      </c>
      <c r="J35">
        <f>J34*Sheet1!J33/100</f>
        <v>1.1466079351509504</v>
      </c>
      <c r="K35">
        <f>K34*Sheet1!K33/100</f>
        <v>1.2405348822382001</v>
      </c>
    </row>
    <row r="36" spans="1:11" x14ac:dyDescent="0.25">
      <c r="A36">
        <v>2010</v>
      </c>
      <c r="B36">
        <v>0</v>
      </c>
      <c r="C36">
        <f>C35*Sheet1!C34/100</f>
        <v>1.2853181914869989</v>
      </c>
      <c r="D36">
        <f>D35*Sheet1!D34/100</f>
        <v>1.6638828719613492</v>
      </c>
      <c r="E36">
        <f>E35*Sheet1!E34/100</f>
        <v>0.90606580923601332</v>
      </c>
      <c r="F36">
        <f>F35*Sheet1!F34/100</f>
        <v>1.3721789390848123</v>
      </c>
      <c r="G36">
        <f>G35*Sheet1!G34/100</f>
        <v>0.90023927360668521</v>
      </c>
      <c r="H36">
        <f>H35*Sheet1!H34/100</f>
        <v>0.96593511952118916</v>
      </c>
      <c r="I36">
        <f>I35*Sheet1!I34/100</f>
        <v>1.019754630517693</v>
      </c>
      <c r="J36">
        <f>J35*Sheet1!J34/100</f>
        <v>1.1852486225655374</v>
      </c>
      <c r="K36">
        <f>K35*Sheet1!K34/100</f>
        <v>1.2853181914869989</v>
      </c>
    </row>
    <row r="37" spans="1:11" x14ac:dyDescent="0.25">
      <c r="A37">
        <v>2011</v>
      </c>
      <c r="B37">
        <v>0</v>
      </c>
      <c r="C37">
        <f>C36*Sheet1!C35/100</f>
        <v>1.360123710231542</v>
      </c>
      <c r="D37">
        <f>D36*Sheet1!D35/100</f>
        <v>1.8698715715101641</v>
      </c>
      <c r="E37">
        <f>E36*Sheet1!E35/100</f>
        <v>0.92328105961149765</v>
      </c>
      <c r="F37">
        <f>F36*Sheet1!F35/100</f>
        <v>1.4508047922943721</v>
      </c>
      <c r="G37">
        <f>G36*Sheet1!G35/100</f>
        <v>0.90113951288029182</v>
      </c>
      <c r="H37">
        <f>H36*Sheet1!H35/100</f>
        <v>0.97849227607496458</v>
      </c>
      <c r="I37">
        <f>I36*Sheet1!I35/100</f>
        <v>1.0282185939509898</v>
      </c>
      <c r="J37">
        <f>J36*Sheet1!J35/100</f>
        <v>1.219857882344451</v>
      </c>
      <c r="K37">
        <f>K36*Sheet1!K35/100</f>
        <v>1.360123710231542</v>
      </c>
    </row>
    <row r="38" spans="1:11" x14ac:dyDescent="0.25">
      <c r="A38">
        <v>2012</v>
      </c>
      <c r="B38">
        <v>0</v>
      </c>
      <c r="C38">
        <f>C37*Sheet1!C36/100</f>
        <v>1.3945348401004001</v>
      </c>
      <c r="D38">
        <f>D37*Sheet1!D36/100</f>
        <v>1.9446664343705706</v>
      </c>
      <c r="E38">
        <f>E37*Sheet1!E36/100</f>
        <v>0.95827341177077341</v>
      </c>
      <c r="F38">
        <f>F37*Sheet1!F36/100</f>
        <v>1.4788053247856536</v>
      </c>
      <c r="G38">
        <f>G37*Sheet1!G36/100</f>
        <v>0.90375281746764469</v>
      </c>
      <c r="H38">
        <f>H37*Sheet1!H36/100</f>
        <v>0.98397183282098444</v>
      </c>
      <c r="I38">
        <f>I37*Sheet1!I36/100</f>
        <v>1.0396318203438457</v>
      </c>
      <c r="J38">
        <f>J37*Sheet1!J36/100</f>
        <v>1.2413273810737133</v>
      </c>
      <c r="K38">
        <f>K37*Sheet1!K36/100</f>
        <v>1.3945348401004001</v>
      </c>
    </row>
    <row r="39" spans="1:11" x14ac:dyDescent="0.25">
      <c r="A39">
        <v>2013</v>
      </c>
      <c r="B39">
        <v>0</v>
      </c>
      <c r="C39">
        <f>C38*Sheet1!C37/100</f>
        <v>1.4330240016871714</v>
      </c>
      <c r="D39">
        <f>D38*Sheet1!D37/100</f>
        <v>2.0405384895850398</v>
      </c>
      <c r="E39">
        <f>E38*Sheet1!E37/100</f>
        <v>0.98261355642975101</v>
      </c>
      <c r="F39">
        <f>F38*Sheet1!F37/100</f>
        <v>1.5131136083206806</v>
      </c>
      <c r="G39">
        <f>G38*Sheet1!G37/100</f>
        <v>0.90729191350084792</v>
      </c>
      <c r="H39">
        <f>H38*Sheet1!H37/100</f>
        <v>0.98456221592067705</v>
      </c>
      <c r="I39">
        <f>I38*Sheet1!I37/100</f>
        <v>1.0563698926513816</v>
      </c>
      <c r="J39">
        <f>J38*Sheet1!J37/100</f>
        <v>1.2641678048854696</v>
      </c>
      <c r="K39">
        <f>K38*Sheet1!K37/100</f>
        <v>1.4330240016871714</v>
      </c>
    </row>
    <row r="40" spans="1:11" x14ac:dyDescent="0.25">
      <c r="A40">
        <v>2014</v>
      </c>
      <c r="B40">
        <v>0</v>
      </c>
      <c r="C40">
        <f>C39*Sheet1!C38/100</f>
        <v>1.4586751313173718</v>
      </c>
      <c r="D40">
        <f>D39*Sheet1!D38/100</f>
        <v>2.0931843826163341</v>
      </c>
      <c r="E40">
        <f>E39*Sheet1!E38/100</f>
        <v>1.00570497500585</v>
      </c>
      <c r="F40">
        <f>F39*Sheet1!F38/100</f>
        <v>1.5420140782396055</v>
      </c>
      <c r="G40">
        <f>G39*Sheet1!G38/100</f>
        <v>0.91277467853413352</v>
      </c>
      <c r="H40">
        <f>H39*Sheet1!H38/100</f>
        <v>0.98485758458545325</v>
      </c>
      <c r="I40">
        <f>I39*Sheet1!I38/100</f>
        <v>1.0680955984598119</v>
      </c>
      <c r="J40">
        <f>J39*Sheet1!J38/100</f>
        <v>1.2855322407880339</v>
      </c>
      <c r="K40">
        <f>K39*Sheet1!K38/100</f>
        <v>1.4586751313173718</v>
      </c>
    </row>
    <row r="41" spans="1:11" x14ac:dyDescent="0.25">
      <c r="A41">
        <v>2015</v>
      </c>
      <c r="B41">
        <v>0</v>
      </c>
      <c r="C41">
        <f>C40*Sheet1!C39/100</f>
        <v>1.4773461729982342</v>
      </c>
      <c r="D41">
        <f>D40*Sheet1!D39/100</f>
        <v>2.1440487631139113</v>
      </c>
      <c r="E41">
        <f>E40*Sheet1!E39/100</f>
        <v>1.0291379009234864</v>
      </c>
      <c r="F41">
        <f>F40*Sheet1!F39/100</f>
        <v>1.5378506402283585</v>
      </c>
      <c r="G41">
        <f>G40*Sheet1!G39/100</f>
        <v>0.91662293657883342</v>
      </c>
      <c r="H41">
        <f>H40*Sheet1!H39/100</f>
        <v>0.96594831896141253</v>
      </c>
      <c r="I41">
        <f>I40*Sheet1!I39/100</f>
        <v>1.0829421272784032</v>
      </c>
      <c r="J41">
        <f>J40*Sheet1!J39/100</f>
        <v>1.321270037081941</v>
      </c>
      <c r="K41">
        <f>K40*Sheet1!K39/100</f>
        <v>1.4773461729982342</v>
      </c>
    </row>
    <row r="42" spans="1:11" x14ac:dyDescent="0.25">
      <c r="A42">
        <v>2016</v>
      </c>
      <c r="B42">
        <v>0</v>
      </c>
      <c r="C42">
        <f>C41*Sheet1!C40/100</f>
        <v>1.5046770771987013</v>
      </c>
      <c r="D42">
        <f>D41*Sheet1!D40/100</f>
        <v>2.2298107136384679</v>
      </c>
      <c r="E42">
        <f>E41*Sheet1!E40/100</f>
        <v>1.0425166936354917</v>
      </c>
      <c r="F42">
        <f>F41*Sheet1!F40/100</f>
        <v>1.5470777440697285</v>
      </c>
      <c r="G42">
        <f>G41*Sheet1!G40/100</f>
        <v>0.91845618245199101</v>
      </c>
      <c r="H42">
        <f>H41*Sheet1!H40/100</f>
        <v>0.95532288745283711</v>
      </c>
      <c r="I42">
        <f>I41*Sheet1!I40/100</f>
        <v>1.1035180276966929</v>
      </c>
      <c r="J42">
        <f>J41*Sheet1!J40/100</f>
        <v>1.3543017880089894</v>
      </c>
      <c r="K42">
        <f>K41*Sheet1!K40/100</f>
        <v>1.5098477888041955</v>
      </c>
    </row>
    <row r="43" spans="1:11" x14ac:dyDescent="0.25">
      <c r="A43">
        <v>2017</v>
      </c>
      <c r="B43">
        <v>0</v>
      </c>
      <c r="C43">
        <f>C42*Sheet1!C41/100</f>
        <v>1.5234855406636851</v>
      </c>
      <c r="D43">
        <f>D42*Sheet1!D41/100</f>
        <v>2.2052827957884449</v>
      </c>
      <c r="E43">
        <f>E42*Sheet1!E41/100</f>
        <v>1.0560694106527531</v>
      </c>
      <c r="F43">
        <f>F42*Sheet1!F41/100</f>
        <v>1.5888488431596113</v>
      </c>
      <c r="G43">
        <f>G42*Sheet1!G41/100</f>
        <v>0.92947765664141502</v>
      </c>
      <c r="H43">
        <f>H42*Sheet1!H41/100</f>
        <v>0.96869740787717684</v>
      </c>
      <c r="I43">
        <f>I42*Sheet1!I41/100</f>
        <v>1.1288989423337168</v>
      </c>
      <c r="J43">
        <f>J42*Sheet1!J41/100</f>
        <v>1.4111824631053671</v>
      </c>
      <c r="K43">
        <f>K42*Sheet1!K41/100</f>
        <v>1.5460841357354962</v>
      </c>
    </row>
    <row r="44" spans="1:11" x14ac:dyDescent="0.25">
      <c r="A44">
        <v>2018</v>
      </c>
      <c r="B44">
        <v>0</v>
      </c>
      <c r="C44">
        <f>C43*Sheet1!C42/100</f>
        <v>1.5550216913554231</v>
      </c>
      <c r="D44">
        <f>D43*Sheet1!D42/100</f>
        <v>2.2295409065421179</v>
      </c>
      <c r="E44">
        <f>E43*Sheet1!E42/100</f>
        <v>1.0719104518125444</v>
      </c>
      <c r="F44">
        <f>F43*Sheet1!F42/100</f>
        <v>1.6412808549838784</v>
      </c>
      <c r="G44">
        <f>G43*Sheet1!G42/100</f>
        <v>0.94434929914767762</v>
      </c>
      <c r="H44">
        <f>H43*Sheet1!H42/100</f>
        <v>0.98613396121896602</v>
      </c>
      <c r="I44">
        <f>I43*Sheet1!I42/100</f>
        <v>1.1537347190650586</v>
      </c>
      <c r="J44">
        <f>J43*Sheet1!J42/100</f>
        <v>1.4633962142402657</v>
      </c>
      <c r="K44">
        <f>K43*Sheet1!K42/100</f>
        <v>1.564637145364322</v>
      </c>
    </row>
    <row r="45" spans="1:11" x14ac:dyDescent="0.25">
      <c r="A45">
        <v>2019</v>
      </c>
      <c r="B45">
        <v>0</v>
      </c>
      <c r="C45">
        <f>C44*Sheet1!C43/100</f>
        <v>1.6047823854787966</v>
      </c>
      <c r="D45">
        <f>D44*Sheet1!D43/100</f>
        <v>2.4056746381589456</v>
      </c>
      <c r="E45">
        <f>E44*Sheet1!E43/100</f>
        <v>1.0847733772342949</v>
      </c>
      <c r="F45">
        <f>F44*Sheet1!F43/100</f>
        <v>1.6659000678086366</v>
      </c>
      <c r="G45">
        <f>G44*Sheet1!G43/100</f>
        <v>0.95190409354085903</v>
      </c>
      <c r="H45">
        <f>H44*Sheet1!H43/100</f>
        <v>0.97232808576190033</v>
      </c>
      <c r="I45">
        <f>I44*Sheet1!I43/100</f>
        <v>1.1756556787272949</v>
      </c>
      <c r="J45">
        <f>J44*Sheet1!J43/100</f>
        <v>1.494127534739311</v>
      </c>
      <c r="K45">
        <f>K44*Sheet1!K43/100</f>
        <v>1.613140896870616</v>
      </c>
    </row>
    <row r="46" spans="1:11" x14ac:dyDescent="0.25">
      <c r="A46">
        <v>2020</v>
      </c>
      <c r="B46">
        <v>0</v>
      </c>
      <c r="C46">
        <f>C45*Sheet1!C44/100</f>
        <v>1.6529258570431606</v>
      </c>
      <c r="D46">
        <f>D45*Sheet1!D44/100</f>
        <v>2.6366194034222041</v>
      </c>
      <c r="E46">
        <f>E45*Sheet1!E44/100</f>
        <v>1.0815190571025921</v>
      </c>
      <c r="F46">
        <f>F45*Sheet1!F44/100</f>
        <v>1.6575705674695933</v>
      </c>
      <c r="G46">
        <f>G45*Sheet1!G44/100</f>
        <v>0.9509521894473183</v>
      </c>
      <c r="H46">
        <f>H45*Sheet1!H44/100</f>
        <v>0.94121358701751945</v>
      </c>
      <c r="I46">
        <f>I45*Sheet1!I44/100</f>
        <v>1.1885878911932952</v>
      </c>
      <c r="J46">
        <f>J45*Sheet1!J44/100</f>
        <v>1.5240100854340972</v>
      </c>
      <c r="K46">
        <f>K45*Sheet1!K44/100</f>
        <v>1.679279673642311</v>
      </c>
    </row>
    <row r="47" spans="1:11" x14ac:dyDescent="0.25">
      <c r="A47">
        <v>2021</v>
      </c>
      <c r="B47">
        <v>0</v>
      </c>
      <c r="C47">
        <f>C46*Sheet1!C45/100</f>
        <v>1.6644963380424627</v>
      </c>
      <c r="D47">
        <f>D46*Sheet1!D45/100</f>
        <v>2.6049799705811374</v>
      </c>
      <c r="E47">
        <f>E46*Sheet1!E45/100</f>
        <v>1.0815190571025921</v>
      </c>
      <c r="F47">
        <f>F46*Sheet1!F45/100</f>
        <v>1.6758038437117588</v>
      </c>
      <c r="G47">
        <f>G46*Sheet1!G45/100</f>
        <v>0.9547559982051077</v>
      </c>
      <c r="H47">
        <f>H46*Sheet1!H45/100</f>
        <v>0.97792091691120275</v>
      </c>
      <c r="I47">
        <f>I46*Sheet1!I45/100</f>
        <v>1.2087938853435813</v>
      </c>
      <c r="J47">
        <f>J46*Sheet1!J45/100</f>
        <v>1.5346781560321359</v>
      </c>
      <c r="K47">
        <f>K46*Sheet1!K45/100</f>
        <v>1.6591283175586031</v>
      </c>
    </row>
    <row r="48" spans="1:11" x14ac:dyDescent="0.25">
      <c r="A48">
        <v>2022</v>
      </c>
      <c r="B48">
        <v>0</v>
      </c>
      <c r="C48">
        <f>C47*Sheet1!C46/100</f>
        <v>1.6977862648033117</v>
      </c>
      <c r="D48">
        <f>D47*Sheet1!D46/100</f>
        <v>2.659684549963341</v>
      </c>
      <c r="E48">
        <f>E47*Sheet1!E46/100</f>
        <v>1.0847636142738999</v>
      </c>
      <c r="F48">
        <f>F47*Sheet1!F46/100</f>
        <v>1.6975892936800117</v>
      </c>
      <c r="G48">
        <f>G47*Sheet1!G46/100</f>
        <v>0.96430355818715885</v>
      </c>
      <c r="H48">
        <f>H47*Sheet1!H46/100</f>
        <v>1.0268169627567629</v>
      </c>
      <c r="I48">
        <f>I47*Sheet1!I46/100</f>
        <v>1.2293433813944223</v>
      </c>
      <c r="J48">
        <f>J47*Sheet1!J46/100</f>
        <v>1.546955581280393</v>
      </c>
      <c r="K48">
        <f>K47*Sheet1!K46/100</f>
        <v>1.6923108839097754</v>
      </c>
    </row>
    <row r="49" spans="1:11" x14ac:dyDescent="0.25">
      <c r="A49">
        <v>2023</v>
      </c>
      <c r="B49">
        <v>0</v>
      </c>
      <c r="C49">
        <f>C48*Sheet1!C47/100</f>
        <v>1.6994840510681148</v>
      </c>
      <c r="D49">
        <f>D48*Sheet1!D47/100</f>
        <v>2.6623442345133044</v>
      </c>
      <c r="E49">
        <f>E48*Sheet1!E47/100</f>
        <v>1.0912721959595433</v>
      </c>
      <c r="F49">
        <f>F48*Sheet1!F47/100</f>
        <v>1.6975892936800117</v>
      </c>
      <c r="G49">
        <f>G48*Sheet1!G47/100</f>
        <v>0.96333925462897174</v>
      </c>
      <c r="H49">
        <f>H48*Sheet1!H47/100</f>
        <v>1.0021733556506005</v>
      </c>
      <c r="I49">
        <f>I48*Sheet1!I47/100</f>
        <v>1.2477835321153388</v>
      </c>
      <c r="J49">
        <f>J48*Sheet1!J47/100</f>
        <v>1.5670660038370381</v>
      </c>
      <c r="K49">
        <f>K48*Sheet1!K47/100</f>
        <v>1.7346186560075196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D050C-7C9D-401A-A90A-C0046DE8826E}">
  <dimension ref="A1:I46"/>
  <sheetViews>
    <sheetView workbookViewId="0">
      <selection activeCell="F1" sqref="F1"/>
    </sheetView>
  </sheetViews>
  <sheetFormatPr defaultRowHeight="13.8" x14ac:dyDescent="0.25"/>
  <sheetData>
    <row r="1" spans="1:9" x14ac:dyDescent="0.25">
      <c r="A1" s="12" t="s">
        <v>0</v>
      </c>
      <c r="B1" s="12" t="s">
        <v>30</v>
      </c>
      <c r="C1" s="12" t="s">
        <v>31</v>
      </c>
      <c r="D1" s="12" t="s">
        <v>32</v>
      </c>
      <c r="E1" s="12" t="s">
        <v>33</v>
      </c>
      <c r="F1" s="12" t="s">
        <v>26</v>
      </c>
      <c r="G1" s="12" t="s">
        <v>27</v>
      </c>
      <c r="H1" s="12" t="s">
        <v>28</v>
      </c>
      <c r="I1" s="12" t="s">
        <v>29</v>
      </c>
    </row>
    <row r="2" spans="1:9" x14ac:dyDescent="0.25">
      <c r="A2" s="12">
        <v>1978</v>
      </c>
      <c r="B2" s="12">
        <v>1</v>
      </c>
      <c r="C2" s="12">
        <v>1</v>
      </c>
      <c r="D2" s="12">
        <v>1</v>
      </c>
      <c r="E2" s="12">
        <v>1</v>
      </c>
      <c r="F2">
        <f>B2/B$24</f>
        <v>0.27887353767156686</v>
      </c>
      <c r="G2">
        <f t="shared" ref="G2:I2" si="0">C2/C$24</f>
        <v>0.19059413726374838</v>
      </c>
      <c r="H2">
        <f t="shared" si="0"/>
        <v>0.41224474108191478</v>
      </c>
      <c r="I2">
        <f t="shared" si="0"/>
        <v>0.21746951732268779</v>
      </c>
    </row>
    <row r="3" spans="1:9" x14ac:dyDescent="0.25">
      <c r="A3" s="12">
        <v>1979</v>
      </c>
      <c r="B3" s="12">
        <v>1.0360130852082099</v>
      </c>
      <c r="C3" s="12">
        <v>1.164751398132341</v>
      </c>
      <c r="D3" s="12">
        <v>1.0136623305637533</v>
      </c>
      <c r="E3" s="12">
        <v>0.93851296193809797</v>
      </c>
      <c r="F3">
        <f t="shared" ref="F3:F46" si="1">B3/B$24</f>
        <v>0.28891663414604796</v>
      </c>
      <c r="G3">
        <f t="shared" ref="G3:G46" si="2">C3/C$24</f>
        <v>0.22199478785377821</v>
      </c>
      <c r="H3">
        <f t="shared" ref="H3:H46" si="3">D3/D$24</f>
        <v>0.41787696500774479</v>
      </c>
      <c r="I3">
        <f t="shared" ref="I3:I46" si="4">E3/E$24</f>
        <v>0.20409796083376422</v>
      </c>
    </row>
    <row r="4" spans="1:9" x14ac:dyDescent="0.25">
      <c r="A4" s="12">
        <v>1980</v>
      </c>
      <c r="B4" s="12">
        <v>1.0748711769150781</v>
      </c>
      <c r="C4" s="12">
        <v>1.2766247842185963</v>
      </c>
      <c r="D4" s="12">
        <v>1.0227608572537132</v>
      </c>
      <c r="E4" s="12">
        <v>0.98853807770512614</v>
      </c>
      <c r="F4">
        <f t="shared" si="1"/>
        <v>0.29975312764750844</v>
      </c>
      <c r="G4">
        <f t="shared" si="2"/>
        <v>0.2433171993576623</v>
      </c>
      <c r="H4">
        <f t="shared" si="3"/>
        <v>0.4216277847872742</v>
      </c>
      <c r="I4">
        <f t="shared" si="4"/>
        <v>0.21497689861363142</v>
      </c>
    </row>
    <row r="5" spans="1:9" x14ac:dyDescent="0.25">
      <c r="A5" s="12">
        <v>1981</v>
      </c>
      <c r="B5" s="12">
        <v>1.1002313518935336</v>
      </c>
      <c r="C5" s="12">
        <v>1.3567530162378252</v>
      </c>
      <c r="D5" s="12">
        <v>1.0330892266237193</v>
      </c>
      <c r="E5" s="12">
        <v>0.98815591401526692</v>
      </c>
      <c r="F5">
        <f t="shared" si="1"/>
        <v>0.3068254093597203</v>
      </c>
      <c r="G5">
        <f t="shared" si="2"/>
        <v>0.25858917060983666</v>
      </c>
      <c r="H5">
        <f t="shared" si="3"/>
        <v>0.42588560074401072</v>
      </c>
      <c r="I5">
        <f t="shared" si="4"/>
        <v>0.21489378966045947</v>
      </c>
    </row>
    <row r="6" spans="1:9" x14ac:dyDescent="0.25">
      <c r="A6" s="12">
        <v>1982</v>
      </c>
      <c r="B6" s="12">
        <v>1.0986577303269069</v>
      </c>
      <c r="C6" s="12">
        <v>1.3864689445531859</v>
      </c>
      <c r="D6" s="12">
        <v>1.0340470963146338</v>
      </c>
      <c r="E6" s="12">
        <v>0.94986389822040729</v>
      </c>
      <c r="F6">
        <f t="shared" si="1"/>
        <v>0.30638656794647884</v>
      </c>
      <c r="G6">
        <f t="shared" si="2"/>
        <v>0.26425285233009427</v>
      </c>
      <c r="H6">
        <f t="shared" si="3"/>
        <v>0.42628047748673198</v>
      </c>
      <c r="I6">
        <f t="shared" si="4"/>
        <v>0.2065664434682386</v>
      </c>
    </row>
    <row r="7" spans="1:9" x14ac:dyDescent="0.25">
      <c r="A7" s="12">
        <v>1983</v>
      </c>
      <c r="B7" s="12">
        <v>1.1113585567233859</v>
      </c>
      <c r="C7" s="12">
        <v>1.4246081341397474</v>
      </c>
      <c r="D7" s="12">
        <v>1.0404352492786091</v>
      </c>
      <c r="E7" s="12">
        <v>0.95354111007203801</v>
      </c>
      <c r="F7">
        <f t="shared" si="1"/>
        <v>0.30992849233501735</v>
      </c>
      <c r="G7">
        <f t="shared" si="2"/>
        <v>0.27152195826528347</v>
      </c>
      <c r="H7">
        <f t="shared" si="3"/>
        <v>0.42891395995135762</v>
      </c>
      <c r="I7">
        <f t="shared" si="4"/>
        <v>0.20736612495470602</v>
      </c>
    </row>
    <row r="8" spans="1:9" x14ac:dyDescent="0.25">
      <c r="A8" s="12">
        <v>1984</v>
      </c>
      <c r="B8" s="12">
        <v>1.1663241015929715</v>
      </c>
      <c r="C8" s="12">
        <v>1.4775555278403669</v>
      </c>
      <c r="D8" s="12">
        <v>1.0669151704158752</v>
      </c>
      <c r="E8" s="12">
        <v>1.0623193831223998</v>
      </c>
      <c r="F8">
        <f t="shared" si="1"/>
        <v>0.32525692828284392</v>
      </c>
      <c r="G8">
        <f t="shared" si="2"/>
        <v>0.28161342108801707</v>
      </c>
      <c r="H8">
        <f t="shared" si="3"/>
        <v>0.43983016818445947</v>
      </c>
      <c r="I8">
        <f t="shared" si="4"/>
        <v>0.23102208349016373</v>
      </c>
    </row>
    <row r="9" spans="1:9" x14ac:dyDescent="0.25">
      <c r="A9" s="12">
        <v>1985</v>
      </c>
      <c r="B9" s="12">
        <v>1.2854248630257783</v>
      </c>
      <c r="C9" s="12">
        <v>1.6062689800413223</v>
      </c>
      <c r="D9" s="12">
        <v>1.1207759535116195</v>
      </c>
      <c r="E9" s="12">
        <v>1.292798752178431</v>
      </c>
      <c r="F9">
        <f t="shared" si="1"/>
        <v>0.35847097896298807</v>
      </c>
      <c r="G9">
        <f t="shared" si="2"/>
        <v>0.30614545046449687</v>
      </c>
      <c r="H9">
        <f t="shared" si="3"/>
        <v>0.46203399276623369</v>
      </c>
      <c r="I9">
        <f t="shared" si="4"/>
        <v>0.28114432063161643</v>
      </c>
    </row>
    <row r="10" spans="1:9" x14ac:dyDescent="0.25">
      <c r="A10" s="12">
        <v>1986</v>
      </c>
      <c r="B10" s="12">
        <v>1.345386304179679</v>
      </c>
      <c r="C10" s="12">
        <v>1.6907241927768684</v>
      </c>
      <c r="D10" s="12">
        <v>1.1813724769689093</v>
      </c>
      <c r="E10" s="12">
        <v>1.3346427632376749</v>
      </c>
      <c r="F10">
        <f t="shared" si="1"/>
        <v>0.37519263818146181</v>
      </c>
      <c r="G10">
        <f t="shared" si="2"/>
        <v>0.3222421188732546</v>
      </c>
      <c r="H10">
        <f t="shared" si="3"/>
        <v>0.48701459088934834</v>
      </c>
      <c r="I10">
        <f t="shared" si="4"/>
        <v>0.29024411751951545</v>
      </c>
    </row>
    <row r="11" spans="1:9" x14ac:dyDescent="0.25">
      <c r="A11" s="12">
        <v>1987</v>
      </c>
      <c r="B11" s="12">
        <v>1.4138250215103736</v>
      </c>
      <c r="C11" s="12">
        <v>1.8720639403933665</v>
      </c>
      <c r="D11" s="12">
        <v>1.2147651201865162</v>
      </c>
      <c r="E11" s="12">
        <v>1.3889894555216651</v>
      </c>
      <c r="F11">
        <f t="shared" si="1"/>
        <v>0.39427838539717702</v>
      </c>
      <c r="G11">
        <f t="shared" si="2"/>
        <v>0.35680441162184695</v>
      </c>
      <c r="H11">
        <f t="shared" si="3"/>
        <v>0.50078053244663145</v>
      </c>
      <c r="I11">
        <f t="shared" si="4"/>
        <v>0.30206286645859942</v>
      </c>
    </row>
    <row r="12" spans="1:9" x14ac:dyDescent="0.25">
      <c r="A12" s="12">
        <v>1988</v>
      </c>
      <c r="B12" s="12">
        <v>1.5850062345892317</v>
      </c>
      <c r="C12" s="12">
        <v>2.182615788095704</v>
      </c>
      <c r="D12" s="12">
        <v>1.3310273565087489</v>
      </c>
      <c r="E12" s="12">
        <v>1.574578597833052</v>
      </c>
      <c r="F12">
        <f t="shared" si="1"/>
        <v>0.44201629587138846</v>
      </c>
      <c r="G12">
        <f t="shared" si="2"/>
        <v>0.41599377311033697</v>
      </c>
      <c r="H12">
        <f t="shared" si="3"/>
        <v>0.54870902795689469</v>
      </c>
      <c r="I12">
        <f t="shared" si="4"/>
        <v>0.34242284765738834</v>
      </c>
    </row>
    <row r="13" spans="1:9" x14ac:dyDescent="0.25">
      <c r="A13" s="12">
        <v>1989</v>
      </c>
      <c r="B13" s="12">
        <v>1.7212993834427717</v>
      </c>
      <c r="C13" s="12">
        <v>2.3369333872674405</v>
      </c>
      <c r="D13" s="12">
        <v>1.4175599770868781</v>
      </c>
      <c r="E13" s="12">
        <v>1.7728257679247632</v>
      </c>
      <c r="F13">
        <f t="shared" si="1"/>
        <v>0.48002484845257259</v>
      </c>
      <c r="G13">
        <f t="shared" si="2"/>
        <v>0.44540580278908698</v>
      </c>
      <c r="H13">
        <f t="shared" si="3"/>
        <v>0.58438164572226503</v>
      </c>
      <c r="I13">
        <f t="shared" si="4"/>
        <v>0.38553556404782158</v>
      </c>
    </row>
    <row r="14" spans="1:9" x14ac:dyDescent="0.25">
      <c r="A14" s="12">
        <v>1990</v>
      </c>
      <c r="B14" s="12">
        <v>1.8196458892836358</v>
      </c>
      <c r="C14" s="12">
        <v>2.5836685663235683</v>
      </c>
      <c r="D14" s="12">
        <v>1.4574105167705629</v>
      </c>
      <c r="E14" s="12">
        <v>1.8675212002873334</v>
      </c>
      <c r="F14">
        <f t="shared" si="1"/>
        <v>0.50745108645405179</v>
      </c>
      <c r="G14">
        <f t="shared" si="2"/>
        <v>0.49243208137390615</v>
      </c>
      <c r="H14">
        <f t="shared" si="3"/>
        <v>0.60080982113614023</v>
      </c>
      <c r="I14">
        <f t="shared" si="4"/>
        <v>0.4061289340163729</v>
      </c>
    </row>
    <row r="15" spans="1:9" x14ac:dyDescent="0.25">
      <c r="A15" s="12">
        <v>1991</v>
      </c>
      <c r="B15" s="12">
        <v>1.9417983293691987</v>
      </c>
      <c r="C15" s="12">
        <v>2.6610235468320145</v>
      </c>
      <c r="D15" s="12">
        <v>1.5099719752085206</v>
      </c>
      <c r="E15" s="12">
        <v>2.1230262914130735</v>
      </c>
      <c r="F15">
        <f t="shared" si="1"/>
        <v>0.54151616955592685</v>
      </c>
      <c r="G15">
        <f t="shared" si="2"/>
        <v>0.50717548714696747</v>
      </c>
      <c r="H15">
        <f t="shared" si="3"/>
        <v>0.62247800596078395</v>
      </c>
      <c r="I15">
        <f t="shared" si="4"/>
        <v>0.46169350285697697</v>
      </c>
    </row>
    <row r="16" spans="1:9" x14ac:dyDescent="0.25">
      <c r="A16" s="12">
        <v>1992</v>
      </c>
      <c r="B16" s="12">
        <v>2.1008381808620578</v>
      </c>
      <c r="C16" s="12">
        <v>2.7885950035507148</v>
      </c>
      <c r="D16" s="12">
        <v>1.6022301614591101</v>
      </c>
      <c r="E16" s="12">
        <v>2.4028465638613481</v>
      </c>
      <c r="F16">
        <f t="shared" si="1"/>
        <v>0.58586817557250104</v>
      </c>
      <c r="G16">
        <f t="shared" si="2"/>
        <v>0.53148985887974787</v>
      </c>
      <c r="H16">
        <f t="shared" si="3"/>
        <v>0.66051095806434534</v>
      </c>
      <c r="I16">
        <f t="shared" si="4"/>
        <v>0.52254588244340627</v>
      </c>
    </row>
    <row r="17" spans="1:9" x14ac:dyDescent="0.25">
      <c r="A17" s="12">
        <v>1993</v>
      </c>
      <c r="B17" s="12">
        <v>2.4198932335445167</v>
      </c>
      <c r="C17" s="12">
        <v>3.1641601367902137</v>
      </c>
      <c r="D17" s="12">
        <v>1.8798531428870182</v>
      </c>
      <c r="E17" s="12">
        <v>2.7278846395126375</v>
      </c>
      <c r="F17">
        <f t="shared" si="1"/>
        <v>0.67484418682604652</v>
      </c>
      <c r="G17">
        <f t="shared" si="2"/>
        <v>0.60307037143587483</v>
      </c>
      <c r="H17">
        <f t="shared" si="3"/>
        <v>0.77495957216148248</v>
      </c>
      <c r="I17">
        <f t="shared" si="4"/>
        <v>0.59323175586678745</v>
      </c>
    </row>
    <row r="18" spans="1:9" x14ac:dyDescent="0.25">
      <c r="A18" s="12">
        <v>1994</v>
      </c>
      <c r="B18" s="12">
        <v>2.9188177940838305</v>
      </c>
      <c r="C18" s="12">
        <v>4.1862216285355771</v>
      </c>
      <c r="D18" s="12">
        <v>2.1688002485049931</v>
      </c>
      <c r="E18" s="12">
        <v>3.3247065129385933</v>
      </c>
      <c r="F18">
        <f t="shared" si="1"/>
        <v>0.81398104405487681</v>
      </c>
      <c r="G18">
        <f t="shared" si="2"/>
        <v>0.79786929968558207</v>
      </c>
      <c r="H18">
        <f t="shared" si="3"/>
        <v>0.89407649690333324</v>
      </c>
      <c r="I18">
        <f t="shared" si="4"/>
        <v>0.72302232060835236</v>
      </c>
    </row>
    <row r="19" spans="1:9" x14ac:dyDescent="0.25">
      <c r="A19" s="12">
        <v>1995</v>
      </c>
      <c r="B19" s="12">
        <v>3.3176821586134513</v>
      </c>
      <c r="C19" s="12">
        <v>5.0624534320261985</v>
      </c>
      <c r="D19" s="12">
        <v>2.4335705983899159</v>
      </c>
      <c r="E19" s="12">
        <v>3.7303423541868228</v>
      </c>
      <c r="F19">
        <f t="shared" si="1"/>
        <v>0.92521376044237358</v>
      </c>
      <c r="G19">
        <f t="shared" si="2"/>
        <v>0.96487394431493534</v>
      </c>
      <c r="H19">
        <f t="shared" si="3"/>
        <v>1.0032266812378112</v>
      </c>
      <c r="I19">
        <f t="shared" si="4"/>
        <v>0.8112357512133872</v>
      </c>
    </row>
    <row r="20" spans="1:9" x14ac:dyDescent="0.25">
      <c r="A20" s="12">
        <v>1996</v>
      </c>
      <c r="B20" s="12">
        <v>3.5335534773323709</v>
      </c>
      <c r="C20" s="12">
        <v>5.5644492007445763</v>
      </c>
      <c r="D20" s="12">
        <v>2.5610021113416686</v>
      </c>
      <c r="E20" s="12">
        <v>3.9889139991238456</v>
      </c>
      <c r="F20">
        <f t="shared" si="1"/>
        <v>0.98541455877534501</v>
      </c>
      <c r="G20">
        <f t="shared" si="2"/>
        <v>1.0605513947638667</v>
      </c>
      <c r="H20">
        <f t="shared" si="3"/>
        <v>1.0557596523002832</v>
      </c>
      <c r="I20">
        <f t="shared" si="4"/>
        <v>0.86746720203117489</v>
      </c>
    </row>
    <row r="21" spans="1:9" x14ac:dyDescent="0.25">
      <c r="A21" s="12">
        <v>1997</v>
      </c>
      <c r="B21" s="12">
        <v>3.5906726848505803</v>
      </c>
      <c r="C21" s="12">
        <v>5.5296750606000362</v>
      </c>
      <c r="D21" s="12">
        <v>2.5728661945748805</v>
      </c>
      <c r="E21" s="12">
        <v>4.1810103545495654</v>
      </c>
      <c r="F21">
        <f t="shared" si="1"/>
        <v>1.0013435942449445</v>
      </c>
      <c r="G21">
        <f t="shared" si="2"/>
        <v>1.0539236475239295</v>
      </c>
      <c r="H21">
        <f t="shared" si="3"/>
        <v>1.0606505582209329</v>
      </c>
      <c r="I21">
        <f t="shared" si="4"/>
        <v>0.90924230372505366</v>
      </c>
    </row>
    <row r="22" spans="1:9" x14ac:dyDescent="0.25">
      <c r="A22" s="12">
        <v>1998</v>
      </c>
      <c r="B22" s="12">
        <v>3.558345372214915</v>
      </c>
      <c r="C22" s="12">
        <v>5.4785341976428112</v>
      </c>
      <c r="D22" s="12">
        <v>2.4551959712899336</v>
      </c>
      <c r="E22" s="12">
        <v>4.3620877654737091</v>
      </c>
      <c r="F22">
        <f t="shared" si="1"/>
        <v>0.99232836220682175</v>
      </c>
      <c r="G22">
        <f t="shared" si="2"/>
        <v>1.0441764988696736</v>
      </c>
      <c r="H22">
        <f t="shared" si="3"/>
        <v>1.012141627489779</v>
      </c>
      <c r="I22">
        <f t="shared" si="4"/>
        <v>0.9486211208767692</v>
      </c>
    </row>
    <row r="23" spans="1:9" x14ac:dyDescent="0.25">
      <c r="A23" s="12">
        <v>1999</v>
      </c>
      <c r="B23" s="12">
        <v>3.5133768108747048</v>
      </c>
      <c r="C23" s="12">
        <v>5.3073539325399528</v>
      </c>
      <c r="D23" s="12">
        <v>2.3889880985391017</v>
      </c>
      <c r="E23" s="12">
        <v>4.4199006730727746</v>
      </c>
      <c r="F23">
        <f t="shared" si="1"/>
        <v>0.97978782042187651</v>
      </c>
      <c r="G23">
        <f t="shared" si="2"/>
        <v>1.0115505439258146</v>
      </c>
      <c r="H23">
        <f t="shared" si="3"/>
        <v>0.98484778013002783</v>
      </c>
      <c r="I23">
        <f t="shared" si="4"/>
        <v>0.96119366598735911</v>
      </c>
    </row>
    <row r="24" spans="1:9" x14ac:dyDescent="0.25">
      <c r="A24" s="12">
        <v>2000</v>
      </c>
      <c r="B24" s="12">
        <v>3.585854751043871</v>
      </c>
      <c r="C24" s="12">
        <v>5.246751103451718</v>
      </c>
      <c r="D24" s="12">
        <v>2.4257434973592442</v>
      </c>
      <c r="E24" s="12">
        <v>4.5983456086683177</v>
      </c>
      <c r="F24">
        <f t="shared" si="1"/>
        <v>1</v>
      </c>
      <c r="G24">
        <f t="shared" si="2"/>
        <v>1</v>
      </c>
      <c r="H24">
        <f t="shared" si="3"/>
        <v>1</v>
      </c>
      <c r="I24">
        <f t="shared" si="4"/>
        <v>1</v>
      </c>
    </row>
    <row r="25" spans="1:9" x14ac:dyDescent="0.25">
      <c r="A25" s="12">
        <v>2001</v>
      </c>
      <c r="B25" s="12">
        <v>3.6592510497124904</v>
      </c>
      <c r="C25" s="12">
        <v>5.3845240046081386</v>
      </c>
      <c r="D25" s="12">
        <v>2.4315434971775947</v>
      </c>
      <c r="E25" s="12">
        <v>4.7769537765561907</v>
      </c>
      <c r="F25">
        <f t="shared" si="1"/>
        <v>1.0204682854617169</v>
      </c>
      <c r="G25">
        <f t="shared" si="2"/>
        <v>1.0262587072342317</v>
      </c>
      <c r="H25">
        <f t="shared" si="3"/>
        <v>1.0023910194233909</v>
      </c>
      <c r="I25">
        <f t="shared" si="4"/>
        <v>1.0388418320604653</v>
      </c>
    </row>
    <row r="26" spans="1:9" x14ac:dyDescent="0.25">
      <c r="A26" s="12">
        <v>2002</v>
      </c>
      <c r="B26" s="12">
        <v>3.6812908730829195</v>
      </c>
      <c r="C26" s="12">
        <v>5.4756046858053509</v>
      </c>
      <c r="D26" s="12">
        <v>2.4106453199872009</v>
      </c>
      <c r="E26" s="12">
        <v>4.8649263353395096</v>
      </c>
      <c r="F26">
        <f t="shared" si="1"/>
        <v>1.0266146089746848</v>
      </c>
      <c r="G26">
        <f t="shared" si="2"/>
        <v>1.0436181510884088</v>
      </c>
      <c r="H26">
        <f t="shared" si="3"/>
        <v>0.99377585577845318</v>
      </c>
      <c r="I26">
        <f t="shared" si="4"/>
        <v>1.0579731819567155</v>
      </c>
    </row>
    <row r="27" spans="1:9" x14ac:dyDescent="0.25">
      <c r="A27" s="12">
        <v>2003</v>
      </c>
      <c r="B27" s="12">
        <v>3.7771245383837999</v>
      </c>
      <c r="C27" s="12">
        <v>5.6063582468301352</v>
      </c>
      <c r="D27" s="12">
        <v>2.4793920386120676</v>
      </c>
      <c r="E27" s="12">
        <v>4.9881848172567773</v>
      </c>
      <c r="F27">
        <f t="shared" si="1"/>
        <v>1.0533400822451742</v>
      </c>
      <c r="G27">
        <f t="shared" si="2"/>
        <v>1.0685390132460906</v>
      </c>
      <c r="H27">
        <f t="shared" si="3"/>
        <v>1.0221163289981925</v>
      </c>
      <c r="I27">
        <f t="shared" si="4"/>
        <v>1.0847781445251909</v>
      </c>
    </row>
    <row r="28" spans="1:9" x14ac:dyDescent="0.25">
      <c r="A28" s="12">
        <v>2004</v>
      </c>
      <c r="B28" s="12">
        <v>4.0397276155842015</v>
      </c>
      <c r="C28" s="12">
        <v>6.5087746101994437</v>
      </c>
      <c r="D28" s="12">
        <v>2.6430970989567149</v>
      </c>
      <c r="E28" s="12">
        <v>5.2273811140155493</v>
      </c>
      <c r="F28">
        <f t="shared" si="1"/>
        <v>1.1265731313874898</v>
      </c>
      <c r="G28">
        <f t="shared" si="2"/>
        <v>1.2405342814751532</v>
      </c>
      <c r="H28">
        <f t="shared" si="3"/>
        <v>1.0896028792137709</v>
      </c>
      <c r="I28">
        <f t="shared" si="4"/>
        <v>1.1367960477266954</v>
      </c>
    </row>
    <row r="29" spans="1:9" x14ac:dyDescent="0.25">
      <c r="A29" s="12">
        <v>2005</v>
      </c>
      <c r="B29" s="12">
        <v>4.1974300147619186</v>
      </c>
      <c r="C29" s="12">
        <v>6.4618875412014329</v>
      </c>
      <c r="D29" s="12">
        <v>2.7950283079739084</v>
      </c>
      <c r="E29" s="12">
        <v>5.4048704388602014</v>
      </c>
      <c r="F29">
        <f t="shared" si="1"/>
        <v>1.1705521573454734</v>
      </c>
      <c r="G29">
        <f t="shared" si="2"/>
        <v>1.2315978810106514</v>
      </c>
      <c r="H29">
        <f t="shared" si="3"/>
        <v>1.1522357211373262</v>
      </c>
      <c r="I29">
        <f t="shared" si="4"/>
        <v>1.1753945655305917</v>
      </c>
    </row>
    <row r="30" spans="1:9" x14ac:dyDescent="0.25">
      <c r="A30" s="12">
        <v>2006</v>
      </c>
      <c r="B30" s="12">
        <v>4.3622456135672518</v>
      </c>
      <c r="C30" s="12">
        <v>6.5957131024223878</v>
      </c>
      <c r="D30" s="12">
        <v>2.9189091129139269</v>
      </c>
      <c r="E30" s="12">
        <v>5.6120597128969889</v>
      </c>
      <c r="F30">
        <f t="shared" si="1"/>
        <v>1.2165148664477743</v>
      </c>
      <c r="G30">
        <f t="shared" si="2"/>
        <v>1.2571042483953963</v>
      </c>
      <c r="H30">
        <f t="shared" si="3"/>
        <v>1.2033049314948432</v>
      </c>
      <c r="I30">
        <f t="shared" si="4"/>
        <v>1.22045191694981</v>
      </c>
    </row>
    <row r="31" spans="1:9" x14ac:dyDescent="0.25">
      <c r="A31" s="12">
        <v>2007</v>
      </c>
      <c r="B31" s="12">
        <v>4.7003014516244619</v>
      </c>
      <c r="C31" s="12">
        <v>7.5617814736994111</v>
      </c>
      <c r="D31" s="12">
        <v>3.078502498102083</v>
      </c>
      <c r="E31" s="12">
        <v>6.1009154021909646</v>
      </c>
      <c r="F31">
        <f t="shared" si="1"/>
        <v>1.3107896939373149</v>
      </c>
      <c r="G31">
        <f t="shared" si="2"/>
        <v>1.4412312161567351</v>
      </c>
      <c r="H31">
        <f t="shared" si="3"/>
        <v>1.2690964652501209</v>
      </c>
      <c r="I31">
        <f t="shared" si="4"/>
        <v>1.3267631277410208</v>
      </c>
    </row>
    <row r="32" spans="1:9" x14ac:dyDescent="0.25">
      <c r="A32" s="12">
        <v>2008</v>
      </c>
      <c r="B32" s="12">
        <v>5.0666987412442817</v>
      </c>
      <c r="C32" s="12">
        <v>8.4356297969587004</v>
      </c>
      <c r="D32" s="12">
        <v>3.3189439864909525</v>
      </c>
      <c r="E32" s="12">
        <v>6.5258757775721499</v>
      </c>
      <c r="F32">
        <f t="shared" si="1"/>
        <v>1.4129682022868677</v>
      </c>
      <c r="G32">
        <f t="shared" si="2"/>
        <v>1.6077815834277125</v>
      </c>
      <c r="H32">
        <f t="shared" si="3"/>
        <v>1.3682172043763408</v>
      </c>
      <c r="I32">
        <f t="shared" si="4"/>
        <v>1.4191790554564352</v>
      </c>
    </row>
    <row r="33" spans="1:9" x14ac:dyDescent="0.25">
      <c r="A33" s="12">
        <v>2009</v>
      </c>
      <c r="B33" s="12">
        <v>5.0560834746422589</v>
      </c>
      <c r="C33" s="12">
        <v>8.3908241075527084</v>
      </c>
      <c r="D33" s="12">
        <v>3.2142123291812528</v>
      </c>
      <c r="E33" s="12">
        <v>6.7356758292172687</v>
      </c>
      <c r="F33">
        <f t="shared" si="1"/>
        <v>1.4100078853362348</v>
      </c>
      <c r="G33">
        <f t="shared" si="2"/>
        <v>1.5992418817108698</v>
      </c>
      <c r="H33">
        <f t="shared" si="3"/>
        <v>1.3250421294256236</v>
      </c>
      <c r="I33">
        <f t="shared" si="4"/>
        <v>1.4648041714219742</v>
      </c>
    </row>
    <row r="34" spans="1:9" x14ac:dyDescent="0.25">
      <c r="A34" s="12">
        <v>2010</v>
      </c>
      <c r="B34" s="12">
        <v>5.4040165086774854</v>
      </c>
      <c r="C34" s="12">
        <v>9.2102209612793384</v>
      </c>
      <c r="D34" s="12">
        <v>3.4126538045494064</v>
      </c>
      <c r="E34" s="12">
        <v>7.2250965420981839</v>
      </c>
      <c r="F34">
        <f t="shared" si="1"/>
        <v>1.5070372014104401</v>
      </c>
      <c r="G34">
        <f t="shared" si="2"/>
        <v>1.7554141181235268</v>
      </c>
      <c r="H34">
        <f t="shared" si="3"/>
        <v>1.4068485840586813</v>
      </c>
      <c r="I34">
        <f t="shared" si="4"/>
        <v>1.5712382576199126</v>
      </c>
    </row>
    <row r="35" spans="1:9" x14ac:dyDescent="0.25">
      <c r="A35" s="12">
        <v>2011</v>
      </c>
      <c r="B35" s="12">
        <v>5.8404135729838975</v>
      </c>
      <c r="C35" s="12">
        <v>10.302197258661344</v>
      </c>
      <c r="D35" s="12">
        <v>3.6528004270267345</v>
      </c>
      <c r="E35" s="12">
        <v>7.833570150240603</v>
      </c>
      <c r="F35">
        <f t="shared" si="1"/>
        <v>1.6287367945630553</v>
      </c>
      <c r="G35">
        <f t="shared" si="2"/>
        <v>1.9635383984355126</v>
      </c>
      <c r="H35">
        <f t="shared" si="3"/>
        <v>1.5058477662635439</v>
      </c>
      <c r="I35">
        <f t="shared" si="4"/>
        <v>1.7035627194862388</v>
      </c>
    </row>
    <row r="36" spans="1:9" x14ac:dyDescent="0.25">
      <c r="A36" s="12">
        <v>2012</v>
      </c>
      <c r="B36" s="12">
        <v>5.9765667106875613</v>
      </c>
      <c r="C36" s="12">
        <v>10.809195734088092</v>
      </c>
      <c r="D36" s="12">
        <v>3.6322468127610437</v>
      </c>
      <c r="E36" s="12">
        <v>8.2165307005152215</v>
      </c>
      <c r="F36">
        <f t="shared" si="1"/>
        <v>1.66670630173956</v>
      </c>
      <c r="G36">
        <f t="shared" si="2"/>
        <v>2.0601693354535091</v>
      </c>
      <c r="H36">
        <f t="shared" si="3"/>
        <v>1.4973746468722866</v>
      </c>
      <c r="I36">
        <f t="shared" si="4"/>
        <v>1.7868449655080909</v>
      </c>
    </row>
    <row r="37" spans="1:9" x14ac:dyDescent="0.25">
      <c r="A37" s="12">
        <v>2013</v>
      </c>
      <c r="B37" s="12">
        <v>6.1058700931770913</v>
      </c>
      <c r="C37" s="12">
        <v>11.249441438433943</v>
      </c>
      <c r="D37" s="12">
        <v>3.6016211884152174</v>
      </c>
      <c r="E37" s="12">
        <v>8.6133436086551356</v>
      </c>
      <c r="F37">
        <f t="shared" si="1"/>
        <v>1.7027655934473152</v>
      </c>
      <c r="G37">
        <f t="shared" si="2"/>
        <v>2.1440775856573779</v>
      </c>
      <c r="H37">
        <f t="shared" si="3"/>
        <v>1.4847493942933694</v>
      </c>
      <c r="I37">
        <f t="shared" si="4"/>
        <v>1.8731396771086901</v>
      </c>
    </row>
    <row r="38" spans="1:9" x14ac:dyDescent="0.25">
      <c r="A38" s="12">
        <v>2014</v>
      </c>
      <c r="B38" s="12">
        <v>6.1688297877821654</v>
      </c>
      <c r="C38" s="12">
        <v>11.341196955926401</v>
      </c>
      <c r="D38" s="12">
        <v>3.5578347211263219</v>
      </c>
      <c r="E38" s="12">
        <v>8.8844906334505147</v>
      </c>
      <c r="F38">
        <f t="shared" si="1"/>
        <v>1.7203233862125535</v>
      </c>
      <c r="G38">
        <f t="shared" si="2"/>
        <v>2.161565649353042</v>
      </c>
      <c r="H38">
        <f t="shared" si="3"/>
        <v>1.4666986534229669</v>
      </c>
      <c r="I38">
        <f t="shared" si="4"/>
        <v>1.9321058897144241</v>
      </c>
    </row>
    <row r="39" spans="1:9" x14ac:dyDescent="0.25">
      <c r="A39" s="12">
        <v>2015</v>
      </c>
      <c r="B39" s="12">
        <v>6.1686410267465188</v>
      </c>
      <c r="C39" s="12">
        <v>11.337327374275791</v>
      </c>
      <c r="D39" s="12">
        <v>3.4078996599147398</v>
      </c>
      <c r="E39" s="12">
        <v>9.1954142863371704</v>
      </c>
      <c r="F39">
        <f t="shared" si="1"/>
        <v>1.7202707457547683</v>
      </c>
      <c r="G39">
        <f t="shared" si="2"/>
        <v>2.160828129776772</v>
      </c>
      <c r="H39">
        <f t="shared" si="3"/>
        <v>1.4048887129346972</v>
      </c>
      <c r="I39">
        <f t="shared" si="4"/>
        <v>1.9997223064318921</v>
      </c>
    </row>
    <row r="40" spans="1:9" x14ac:dyDescent="0.25">
      <c r="A40" s="12">
        <v>2016</v>
      </c>
      <c r="B40" s="12">
        <v>6.2554584364146821</v>
      </c>
      <c r="C40" s="12">
        <v>11.426804056471966</v>
      </c>
      <c r="D40" s="12">
        <v>3.3749993188617911</v>
      </c>
      <c r="E40" s="12">
        <v>9.5059628454659499</v>
      </c>
      <c r="F40">
        <f t="shared" si="1"/>
        <v>1.7444818239204107</v>
      </c>
      <c r="G40">
        <f t="shared" si="2"/>
        <v>2.1778818608251744</v>
      </c>
      <c r="H40">
        <f t="shared" si="3"/>
        <v>1.3913257203558178</v>
      </c>
      <c r="I40">
        <f t="shared" si="4"/>
        <v>2.067257151690884</v>
      </c>
    </row>
    <row r="41" spans="1:9" x14ac:dyDescent="0.25">
      <c r="A41" s="12">
        <v>2017</v>
      </c>
      <c r="B41" s="12">
        <v>6.5202380304269978</v>
      </c>
      <c r="C41" s="12">
        <v>11.349693927319997</v>
      </c>
      <c r="D41" s="12">
        <v>3.5780376722611833</v>
      </c>
      <c r="E41" s="12">
        <v>9.8475812056274652</v>
      </c>
      <c r="F41">
        <f t="shared" si="1"/>
        <v>1.8183218460058663</v>
      </c>
      <c r="G41">
        <f t="shared" si="2"/>
        <v>2.1631851222851588</v>
      </c>
      <c r="H41">
        <f t="shared" si="3"/>
        <v>1.4750272137826486</v>
      </c>
      <c r="I41">
        <f t="shared" si="4"/>
        <v>2.1415487315837769</v>
      </c>
    </row>
    <row r="42" spans="1:9" x14ac:dyDescent="0.25">
      <c r="A42" s="12">
        <v>2018</v>
      </c>
      <c r="B42" s="12">
        <v>6.7484278145132262</v>
      </c>
      <c r="C42" s="12">
        <v>11.434774305549697</v>
      </c>
      <c r="D42" s="12">
        <v>3.7213324531682281</v>
      </c>
      <c r="E42" s="12">
        <v>10.187699322308752</v>
      </c>
      <c r="F42">
        <f t="shared" si="1"/>
        <v>1.881957938354504</v>
      </c>
      <c r="G42">
        <f t="shared" si="2"/>
        <v>2.1794009435719217</v>
      </c>
      <c r="H42">
        <f t="shared" si="3"/>
        <v>1.5340997336360629</v>
      </c>
      <c r="I42">
        <f t="shared" si="4"/>
        <v>2.215514054251158</v>
      </c>
    </row>
    <row r="43" spans="1:9" x14ac:dyDescent="0.25">
      <c r="A43" s="12">
        <v>2019</v>
      </c>
      <c r="B43" s="12">
        <v>6.8352526146220649</v>
      </c>
      <c r="C43" s="12">
        <v>12.075076806178535</v>
      </c>
      <c r="D43" s="12">
        <v>3.7023785764479431</v>
      </c>
      <c r="E43" s="12">
        <v>10.391596038913478</v>
      </c>
      <c r="F43">
        <f t="shared" si="1"/>
        <v>1.9061710775184824</v>
      </c>
      <c r="G43">
        <f t="shared" si="2"/>
        <v>2.3014388462670961</v>
      </c>
      <c r="H43">
        <f t="shared" si="3"/>
        <v>1.5262860976350103</v>
      </c>
      <c r="I43">
        <f t="shared" si="4"/>
        <v>2.2598553747948684</v>
      </c>
    </row>
    <row r="44" spans="1:9" x14ac:dyDescent="0.25">
      <c r="A44" s="12">
        <v>2020</v>
      </c>
      <c r="B44" s="12">
        <v>6.8689143979248515</v>
      </c>
      <c r="C44" s="12">
        <v>12.964104017524775</v>
      </c>
      <c r="D44" s="12">
        <v>3.6407796643508084</v>
      </c>
      <c r="E44" s="12">
        <v>10.509230529348811</v>
      </c>
      <c r="F44">
        <f t="shared" si="1"/>
        <v>1.9155584581124641</v>
      </c>
      <c r="G44">
        <f t="shared" si="2"/>
        <v>2.4708822206176286</v>
      </c>
      <c r="H44">
        <f t="shared" si="3"/>
        <v>1.5008922700665994</v>
      </c>
      <c r="I44">
        <f t="shared" si="4"/>
        <v>2.2854372906503406</v>
      </c>
    </row>
    <row r="45" spans="1:9" x14ac:dyDescent="0.25">
      <c r="A45" s="12">
        <v>2021</v>
      </c>
      <c r="B45" s="12">
        <v>7.1816786852176984</v>
      </c>
      <c r="C45" s="12">
        <v>12.912162963476773</v>
      </c>
      <c r="D45" s="12">
        <v>3.9439839348278891</v>
      </c>
      <c r="E45" s="12">
        <v>10.784067939986745</v>
      </c>
      <c r="F45">
        <f t="shared" si="1"/>
        <v>2.0027801413671464</v>
      </c>
      <c r="G45">
        <f t="shared" si="2"/>
        <v>2.4609825602327802</v>
      </c>
      <c r="H45">
        <f t="shared" si="3"/>
        <v>1.6258866360443545</v>
      </c>
      <c r="I45">
        <f t="shared" si="4"/>
        <v>2.3452060496839895</v>
      </c>
    </row>
    <row r="46" spans="1:9" x14ac:dyDescent="0.25">
      <c r="A46" s="12">
        <v>2022</v>
      </c>
      <c r="B46" s="12">
        <v>7.3430697267461777</v>
      </c>
      <c r="C46" s="12">
        <v>13.162945262621955</v>
      </c>
      <c r="D46" s="12">
        <v>4.067345607522693</v>
      </c>
      <c r="E46" s="12">
        <v>10.957802966242395</v>
      </c>
      <c r="F46">
        <f t="shared" si="1"/>
        <v>2.0477878320666925</v>
      </c>
      <c r="G46">
        <f t="shared" si="2"/>
        <v>2.5087801961793752</v>
      </c>
      <c r="H46">
        <f t="shared" si="3"/>
        <v>1.6767418368638558</v>
      </c>
      <c r="I46">
        <f t="shared" si="4"/>
        <v>2.38298812198585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Zhangquan Luo</dc:creator>
  <cp:lastModifiedBy>Zhangquan Luo</cp:lastModifiedBy>
  <dcterms:created xsi:type="dcterms:W3CDTF">2023-11-21T03:12:10Z</dcterms:created>
  <dcterms:modified xsi:type="dcterms:W3CDTF">2025-05-03T07:12:26Z</dcterms:modified>
</cp:coreProperties>
</file>