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aw_data\"/>
    </mc:Choice>
  </mc:AlternateContent>
  <xr:revisionPtr revIDLastSave="0" documentId="13_ncr:1_{B2A3D176-D92B-4AA9-962C-CDE33F911132}" xr6:coauthVersionLast="47" xr6:coauthVersionMax="47" xr10:uidLastSave="{00000000-0000-0000-0000-000000000000}"/>
  <bookViews>
    <workbookView xWindow="-108" yWindow="-108" windowWidth="30936" windowHeight="16896" xr2:uid="{C19BC82C-995C-49C1-9B82-2614D78C4F7D}"/>
  </bookViews>
  <sheets>
    <sheet name="城乡消费结构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2" l="1"/>
  <c r="G11" i="2"/>
  <c r="H18" i="2"/>
  <c r="H19" i="2"/>
  <c r="H20" i="2"/>
  <c r="H21" i="2"/>
  <c r="H22" i="2"/>
  <c r="H23" i="2"/>
  <c r="H24" i="2"/>
  <c r="H17" i="2"/>
  <c r="G18" i="2"/>
  <c r="G19" i="2"/>
  <c r="G20" i="2"/>
  <c r="G21" i="2"/>
  <c r="G22" i="2"/>
  <c r="G23" i="2"/>
  <c r="G24" i="2"/>
  <c r="G17" i="2"/>
  <c r="F2" i="1"/>
  <c r="G2" i="1"/>
  <c r="F3" i="1"/>
  <c r="F4" i="1"/>
  <c r="G4" i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G22" i="1"/>
  <c r="F22" i="1"/>
  <c r="B25" i="2"/>
  <c r="C25" i="2"/>
  <c r="D25" i="2"/>
  <c r="E25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C17" i="2"/>
  <c r="D17" i="2"/>
  <c r="E17" i="2"/>
  <c r="B17" i="2"/>
  <c r="D10" i="2"/>
  <c r="D24" i="2" s="1"/>
  <c r="E10" i="2"/>
  <c r="E24" i="2" s="1"/>
  <c r="C10" i="2"/>
  <c r="C24" i="2" s="1"/>
  <c r="B10" i="2"/>
  <c r="B24" i="2" s="1"/>
</calcChain>
</file>

<file path=xl/sharedStrings.xml><?xml version="1.0" encoding="utf-8"?>
<sst xmlns="http://schemas.openxmlformats.org/spreadsheetml/2006/main" count="84" uniqueCount="67">
  <si>
    <r>
      <rPr>
        <sz val="11"/>
        <color theme="1"/>
        <rFont val="宋体"/>
        <family val="3"/>
        <charset val="134"/>
      </rPr>
      <t>城镇居民</t>
    </r>
    <phoneticPr fontId="6" type="noConversion"/>
  </si>
  <si>
    <r>
      <rPr>
        <sz val="11"/>
        <color theme="1"/>
        <rFont val="宋体"/>
        <family val="3"/>
        <charset val="134"/>
      </rPr>
      <t>农村居民</t>
    </r>
    <phoneticPr fontId="6" type="noConversion"/>
  </si>
  <si>
    <r>
      <rPr>
        <sz val="11"/>
        <color theme="1"/>
        <rFont val="宋体"/>
        <family val="1"/>
        <charset val="134"/>
      </rPr>
      <t>食品烟酒</t>
    </r>
    <phoneticPr fontId="6" type="noConversion"/>
  </si>
  <si>
    <r>
      <rPr>
        <sz val="11"/>
        <color theme="1"/>
        <rFont val="宋体"/>
        <family val="1"/>
        <charset val="134"/>
      </rPr>
      <t>衣着</t>
    </r>
    <phoneticPr fontId="6" type="noConversion"/>
  </si>
  <si>
    <r>
      <rPr>
        <sz val="11"/>
        <color theme="1"/>
        <rFont val="宋体"/>
        <family val="1"/>
        <charset val="134"/>
      </rPr>
      <t>居住</t>
    </r>
    <phoneticPr fontId="6" type="noConversion"/>
  </si>
  <si>
    <r>
      <rPr>
        <sz val="11"/>
        <color theme="1"/>
        <rFont val="宋体"/>
        <family val="1"/>
        <charset val="134"/>
      </rPr>
      <t>生活用品及服务</t>
    </r>
    <phoneticPr fontId="6" type="noConversion"/>
  </si>
  <si>
    <r>
      <rPr>
        <sz val="11"/>
        <color theme="1"/>
        <rFont val="宋体"/>
        <family val="1"/>
        <charset val="134"/>
      </rPr>
      <t>交通通信</t>
    </r>
    <phoneticPr fontId="6" type="noConversion"/>
  </si>
  <si>
    <r>
      <rPr>
        <sz val="11"/>
        <color theme="1"/>
        <rFont val="宋体"/>
        <family val="1"/>
        <charset val="134"/>
      </rPr>
      <t>教育文化娱乐</t>
    </r>
    <phoneticPr fontId="6" type="noConversion"/>
  </si>
  <si>
    <r>
      <rPr>
        <sz val="11"/>
        <color theme="1"/>
        <rFont val="宋体"/>
        <family val="1"/>
        <charset val="134"/>
      </rPr>
      <t>医疗保健</t>
    </r>
    <phoneticPr fontId="6" type="noConversion"/>
  </si>
  <si>
    <r>
      <rPr>
        <sz val="11"/>
        <color theme="1"/>
        <rFont val="宋体"/>
        <family val="1"/>
        <charset val="134"/>
      </rPr>
      <t>其他用品及服务</t>
    </r>
    <phoneticPr fontId="6" type="noConversion"/>
  </si>
  <si>
    <r>
      <rPr>
        <sz val="11"/>
        <color theme="1"/>
        <rFont val="宋体"/>
        <family val="1"/>
        <charset val="134"/>
      </rPr>
      <t>合计</t>
    </r>
    <phoneticPr fontId="6" type="noConversion"/>
  </si>
  <si>
    <r>
      <t>2023</t>
    </r>
    <r>
      <rPr>
        <sz val="11"/>
        <color theme="1"/>
        <rFont val="宋体"/>
        <family val="1"/>
        <charset val="134"/>
      </rPr>
      <t>年人均消费支出</t>
    </r>
    <phoneticPr fontId="6" type="noConversion"/>
  </si>
  <si>
    <t>1998年人均消费支出</t>
    <phoneticPr fontId="6" type="noConversion"/>
  </si>
  <si>
    <t>1978</t>
  </si>
  <si>
    <t>1979</t>
  </si>
  <si>
    <t/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</si>
  <si>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</si>
  <si>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</si>
  <si>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</si>
  <si>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</si>
  <si>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</si>
  <si>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</si>
  <si>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</si>
  <si>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</si>
  <si>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</si>
  <si>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</si>
  <si>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</si>
  <si>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</si>
  <si>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</si>
  <si>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</si>
  <si>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</si>
  <si>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</si>
  <si>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</si>
  <si>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</si>
  <si>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</si>
  <si>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</si>
  <si>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</si>
  <si>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</si>
  <si>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</si>
  <si>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</si>
  <si>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</si>
  <si>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</si>
  <si>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</si>
  <si>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</si>
  <si>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</si>
  <si>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</si>
  <si>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</si>
  <si>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</si>
  <si>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</si>
  <si>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</si>
  <si>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</si>
  <si>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</si>
  <si>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</si>
  <si>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</si>
  <si>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</si>
  <si>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</si>
  <si>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</si>
  <si>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</si>
  <si>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</si>
  <si>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</si>
  <si>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r>
      <rPr>
        <sz val="11"/>
        <color theme="1"/>
        <rFont val="Times New Roman"/>
        <family val="2"/>
        <charset val="134"/>
      </rPr>
      <t>城镇居民人均可支配收入</t>
    </r>
  </si>
  <si>
    <r>
      <rPr>
        <sz val="11"/>
        <color theme="1"/>
        <rFont val="Times New Roman"/>
        <family val="2"/>
        <charset val="134"/>
      </rPr>
      <t>农村居民人均可支配收入</t>
    </r>
  </si>
  <si>
    <r>
      <rPr>
        <sz val="11"/>
        <color theme="1"/>
        <rFont val="宋体"/>
        <family val="2"/>
        <charset val="134"/>
      </rPr>
      <t>城镇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农村（可支配收入）</t>
    </r>
    <phoneticPr fontId="5" type="noConversion"/>
  </si>
  <si>
    <r>
      <rPr>
        <sz val="11"/>
        <color theme="1"/>
        <rFont val="Times New Roman"/>
        <family val="2"/>
        <charset val="134"/>
      </rPr>
      <t>城镇居民人均消费性支出</t>
    </r>
  </si>
  <si>
    <r>
      <rPr>
        <sz val="11"/>
        <color theme="1"/>
        <rFont val="Times New Roman"/>
        <family val="2"/>
        <charset val="134"/>
      </rPr>
      <t>农村居民人均消费性支出</t>
    </r>
  </si>
  <si>
    <r>
      <rPr>
        <sz val="11"/>
        <color theme="1"/>
        <rFont val="宋体"/>
        <family val="2"/>
        <charset val="134"/>
      </rPr>
      <t>城镇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2"/>
        <charset val="134"/>
      </rPr>
      <t>农村（消费性支出）</t>
    </r>
    <phoneticPr fontId="5" type="noConversion"/>
  </si>
  <si>
    <t>year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</si>
</sst>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0" x14ac:knownFonts="1">
    <font>
      <sz val="11"/>
      <color theme="1"/>
      <name val="Times New Roman"/>
      <family val="2"/>
      <charset val="134"/>
    </font>
    <font>
      <sz val="11"/>
      <color theme="1"/>
      <name val="Times New Roman"/>
      <family val="2"/>
      <charset val="134"/>
    </font>
    <font>
      <sz val="11"/>
      <color theme="1"/>
      <name val="等线"/>
      <family val="2"/>
      <scheme val="minor"/>
    </font>
    <font>
      <sz val="11"/>
      <color theme="1"/>
      <name val="Times New Roman"/>
      <family val="1"/>
    </font>
    <font>
      <sz val="11"/>
      <color theme="1"/>
      <name val="宋体"/>
      <family val="1"/>
      <charset val="134"/>
    </font>
    <font>
      <sz val="9"/>
      <name val="Times New Roman"/>
      <family val="2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  <font>
      <sz val="11"/>
      <color theme="1"/>
      <name val="Times New Roman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/>
  </cellStyleXfs>
  <cellXfs count="9">
    <xf numFmtId="0" fontId="0" fillId="0" borderId="0" xfId="0">
      <alignment vertical="center"/>
    </xf>
    <xf numFmtId="0" fontId="3" fillId="0" borderId="0" xfId="2" applyFont="1"/>
    <xf numFmtId="176" fontId="3" fillId="0" borderId="0" xfId="2" applyNumberFormat="1" applyFont="1" applyAlignment="1">
      <alignment horizontal="right"/>
    </xf>
    <xf numFmtId="176" fontId="3" fillId="0" borderId="0" xfId="2" applyNumberFormat="1" applyFont="1"/>
    <xf numFmtId="0" fontId="4" fillId="0" borderId="0" xfId="2" applyFont="1"/>
    <xf numFmtId="10" fontId="3" fillId="0" borderId="0" xfId="1" applyNumberFormat="1" applyFont="1" applyAlignment="1"/>
    <xf numFmtId="0" fontId="9" fillId="0" borderId="0" xfId="0" applyFont="1">
      <alignment vertical="center"/>
    </xf>
    <xf numFmtId="10" fontId="3" fillId="0" borderId="0" xfId="2" applyNumberFormat="1" applyFont="1"/>
    <xf numFmtId="0" fontId="3" fillId="0" borderId="0" xfId="2" applyFont="1" applyAlignment="1">
      <alignment horizontal="center"/>
    </xf>
  </cellXfs>
  <cellStyles count="3">
    <cellStyle name="百分比" xfId="1" builtinId="5"/>
    <cellStyle name="常规" xfId="0" builtinId="0"/>
    <cellStyle name="常规 2" xfId="2" xr:uid="{E66C1561-9FEB-494F-B61B-7D4159C318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城乡消费结构!$B$2</c:f>
              <c:strCache>
                <c:ptCount val="1"/>
                <c:pt idx="0">
                  <c:v>城镇居民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shade val="4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EB9-42A0-B401-98316B5F444C}"/>
              </c:ext>
            </c:extLst>
          </c:dPt>
          <c:dPt>
            <c:idx val="1"/>
            <c:bubble3D val="0"/>
            <c:spPr>
              <a:solidFill>
                <a:schemeClr val="accent3">
                  <a:shade val="61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EB9-42A0-B401-98316B5F444C}"/>
              </c:ext>
            </c:extLst>
          </c:dPt>
          <c:dPt>
            <c:idx val="2"/>
            <c:bubble3D val="0"/>
            <c:spPr>
              <a:solidFill>
                <a:schemeClr val="accent3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EB9-42A0-B401-98316B5F444C}"/>
              </c:ext>
            </c:extLst>
          </c:dPt>
          <c:dPt>
            <c:idx val="3"/>
            <c:bubble3D val="0"/>
            <c:spPr>
              <a:solidFill>
                <a:schemeClr val="accent3">
                  <a:shade val="9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EB9-42A0-B401-98316B5F444C}"/>
              </c:ext>
            </c:extLst>
          </c:dPt>
          <c:dPt>
            <c:idx val="4"/>
            <c:bubble3D val="0"/>
            <c:spPr>
              <a:solidFill>
                <a:schemeClr val="accent3">
                  <a:tint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EB9-42A0-B401-98316B5F444C}"/>
              </c:ext>
            </c:extLst>
          </c:dPt>
          <c:dPt>
            <c:idx val="5"/>
            <c:bubble3D val="0"/>
            <c:spPr>
              <a:solidFill>
                <a:schemeClr val="accent3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EB9-42A0-B401-98316B5F444C}"/>
              </c:ext>
            </c:extLst>
          </c:dPt>
          <c:dPt>
            <c:idx val="6"/>
            <c:bubble3D val="0"/>
            <c:spPr>
              <a:solidFill>
                <a:schemeClr val="accent3">
                  <a:tint val="6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EB9-42A0-B401-98316B5F444C}"/>
              </c:ext>
            </c:extLst>
          </c:dPt>
          <c:dPt>
            <c:idx val="7"/>
            <c:bubble3D val="0"/>
            <c:spPr>
              <a:solidFill>
                <a:schemeClr val="accent3">
                  <a:tint val="4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DEB9-42A0-B401-98316B5F444C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城乡消费结构!$A$3:$A$10</c:f>
              <c:strCache>
                <c:ptCount val="8"/>
                <c:pt idx="0">
                  <c:v>食品烟酒</c:v>
                </c:pt>
                <c:pt idx="1">
                  <c:v>衣着</c:v>
                </c:pt>
                <c:pt idx="2">
                  <c:v>居住</c:v>
                </c:pt>
                <c:pt idx="3">
                  <c:v>生活用品及服务</c:v>
                </c:pt>
                <c:pt idx="4">
                  <c:v>交通通信</c:v>
                </c:pt>
                <c:pt idx="5">
                  <c:v>教育文化娱乐</c:v>
                </c:pt>
                <c:pt idx="6">
                  <c:v>医疗保健</c:v>
                </c:pt>
                <c:pt idx="7">
                  <c:v>其他用品及服务</c:v>
                </c:pt>
              </c:strCache>
            </c:strRef>
          </c:cat>
          <c:val>
            <c:numRef>
              <c:f>城乡消费结构!$B$3:$B$10</c:f>
              <c:numCache>
                <c:formatCode>General</c:formatCode>
                <c:ptCount val="8"/>
                <c:pt idx="0">
                  <c:v>9495</c:v>
                </c:pt>
                <c:pt idx="1">
                  <c:v>1880</c:v>
                </c:pt>
                <c:pt idx="2">
                  <c:v>7822</c:v>
                </c:pt>
                <c:pt idx="3">
                  <c:v>1910</c:v>
                </c:pt>
                <c:pt idx="4">
                  <c:v>4495</c:v>
                </c:pt>
                <c:pt idx="5">
                  <c:v>3589</c:v>
                </c:pt>
                <c:pt idx="6">
                  <c:v>2850</c:v>
                </c:pt>
                <c:pt idx="7" formatCode="0_ ">
                  <c:v>953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DEB9-42A0-B401-98316B5F4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pieChart>
        <c:varyColors val="1"/>
        <c:ser>
          <c:idx val="0"/>
          <c:order val="0"/>
          <c:tx>
            <c:strRef>
              <c:f>城乡消费结构!$C$2</c:f>
              <c:strCache>
                <c:ptCount val="1"/>
                <c:pt idx="0">
                  <c:v>农村居民</c:v>
                </c:pt>
              </c:strCache>
            </c:strRef>
          </c:tx>
          <c:dPt>
            <c:idx val="0"/>
            <c:bubble3D val="0"/>
            <c:spPr>
              <a:solidFill>
                <a:schemeClr val="accent3">
                  <a:shade val="4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CC8-4980-8B58-D03B3234DB3E}"/>
              </c:ext>
            </c:extLst>
          </c:dPt>
          <c:dPt>
            <c:idx val="1"/>
            <c:bubble3D val="0"/>
            <c:spPr>
              <a:solidFill>
                <a:schemeClr val="accent3">
                  <a:shade val="61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CC8-4980-8B58-D03B3234DB3E}"/>
              </c:ext>
            </c:extLst>
          </c:dPt>
          <c:dPt>
            <c:idx val="2"/>
            <c:bubble3D val="0"/>
            <c:spPr>
              <a:solidFill>
                <a:schemeClr val="accent3">
                  <a:shade val="7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CC8-4980-8B58-D03B3234DB3E}"/>
              </c:ext>
            </c:extLst>
          </c:dPt>
          <c:dPt>
            <c:idx val="3"/>
            <c:bubble3D val="0"/>
            <c:spPr>
              <a:solidFill>
                <a:schemeClr val="accent3">
                  <a:shade val="9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CC8-4980-8B58-D03B3234DB3E}"/>
              </c:ext>
            </c:extLst>
          </c:dPt>
          <c:dPt>
            <c:idx val="4"/>
            <c:bubble3D val="0"/>
            <c:spPr>
              <a:solidFill>
                <a:schemeClr val="accent3">
                  <a:tint val="93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C8-4980-8B58-D03B3234DB3E}"/>
              </c:ext>
            </c:extLst>
          </c:dPt>
          <c:dPt>
            <c:idx val="5"/>
            <c:bubble3D val="0"/>
            <c:spPr>
              <a:solidFill>
                <a:schemeClr val="accent3">
                  <a:tint val="77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C8-4980-8B58-D03B3234DB3E}"/>
              </c:ext>
            </c:extLst>
          </c:dPt>
          <c:dPt>
            <c:idx val="6"/>
            <c:bubble3D val="0"/>
            <c:spPr>
              <a:solidFill>
                <a:schemeClr val="accent3">
                  <a:tint val="62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CC8-4980-8B58-D03B3234DB3E}"/>
              </c:ext>
            </c:extLst>
          </c:dPt>
          <c:dPt>
            <c:idx val="7"/>
            <c:bubble3D val="0"/>
            <c:spPr>
              <a:solidFill>
                <a:schemeClr val="accent3">
                  <a:tint val="46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CC8-4980-8B58-D03B3234DB3E}"/>
              </c:ext>
            </c:extLst>
          </c:dPt>
          <c:dLbls>
            <c:numFmt formatCode="0.0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宋体" panose="02010600030101010101" pitchFamily="2" charset="-122"/>
                    <a:cs typeface="Times New Roman" panose="02020603050405020304" pitchFamily="18" charset="0"/>
                  </a:defRPr>
                </a:pPr>
                <a:endParaRPr lang="zh-CN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城乡消费结构!$A$3:$A$10</c:f>
              <c:strCache>
                <c:ptCount val="8"/>
                <c:pt idx="0">
                  <c:v>食品烟酒</c:v>
                </c:pt>
                <c:pt idx="1">
                  <c:v>衣着</c:v>
                </c:pt>
                <c:pt idx="2">
                  <c:v>居住</c:v>
                </c:pt>
                <c:pt idx="3">
                  <c:v>生活用品及服务</c:v>
                </c:pt>
                <c:pt idx="4">
                  <c:v>交通通信</c:v>
                </c:pt>
                <c:pt idx="5">
                  <c:v>教育文化娱乐</c:v>
                </c:pt>
                <c:pt idx="6">
                  <c:v>医疗保健</c:v>
                </c:pt>
                <c:pt idx="7">
                  <c:v>其他用品及服务</c:v>
                </c:pt>
              </c:strCache>
            </c:strRef>
          </c:cat>
          <c:val>
            <c:numRef>
              <c:f>城乡消费结构!$C$3:$C$10</c:f>
              <c:numCache>
                <c:formatCode>General</c:formatCode>
                <c:ptCount val="8"/>
                <c:pt idx="0">
                  <c:v>5880</c:v>
                </c:pt>
                <c:pt idx="1">
                  <c:v>921</c:v>
                </c:pt>
                <c:pt idx="2">
                  <c:v>3694</c:v>
                </c:pt>
                <c:pt idx="3">
                  <c:v>992</c:v>
                </c:pt>
                <c:pt idx="4">
                  <c:v>2480</c:v>
                </c:pt>
                <c:pt idx="5">
                  <c:v>1951</c:v>
                </c:pt>
                <c:pt idx="6">
                  <c:v>1916</c:v>
                </c:pt>
                <c:pt idx="7" formatCode="0_ ">
                  <c:v>341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ACC8-4980-8B58-D03B3234DB3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城镇居民人均可支配收入</c:v>
                </c:pt>
              </c:strCache>
            </c:strRef>
          </c:tx>
          <c:spPr>
            <a:ln w="28575" cap="rnd">
              <a:solidFill>
                <a:schemeClr val="accent3">
                  <a:shade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Sheet1!$B$22:$B$47</c:f>
              <c:numCache>
                <c:formatCode>General</c:formatCode>
                <c:ptCount val="26"/>
                <c:pt idx="0">
                  <c:v>5418.2</c:v>
                </c:pt>
                <c:pt idx="1">
                  <c:v>5838.9</c:v>
                </c:pt>
                <c:pt idx="2">
                  <c:v>6255.66</c:v>
                </c:pt>
                <c:pt idx="3">
                  <c:v>6823.97</c:v>
                </c:pt>
                <c:pt idx="4">
                  <c:v>7652.36</c:v>
                </c:pt>
                <c:pt idx="5">
                  <c:v>8405.5</c:v>
                </c:pt>
                <c:pt idx="6">
                  <c:v>9334.84</c:v>
                </c:pt>
                <c:pt idx="7">
                  <c:v>10382.34</c:v>
                </c:pt>
                <c:pt idx="8">
                  <c:v>11619.68</c:v>
                </c:pt>
                <c:pt idx="9">
                  <c:v>13602.54</c:v>
                </c:pt>
                <c:pt idx="10">
                  <c:v>15549.38</c:v>
                </c:pt>
                <c:pt idx="11">
                  <c:v>16900.52</c:v>
                </c:pt>
                <c:pt idx="12">
                  <c:v>18779.07</c:v>
                </c:pt>
                <c:pt idx="13">
                  <c:v>21426.92</c:v>
                </c:pt>
                <c:pt idx="14">
                  <c:v>24126.71</c:v>
                </c:pt>
                <c:pt idx="15">
                  <c:v>26467</c:v>
                </c:pt>
                <c:pt idx="16">
                  <c:v>28843.85</c:v>
                </c:pt>
                <c:pt idx="17">
                  <c:v>31194.83</c:v>
                </c:pt>
                <c:pt idx="18">
                  <c:v>33616.25</c:v>
                </c:pt>
                <c:pt idx="19">
                  <c:v>36396.19</c:v>
                </c:pt>
                <c:pt idx="20">
                  <c:v>39250.839999999997</c:v>
                </c:pt>
                <c:pt idx="21">
                  <c:v>42358.8</c:v>
                </c:pt>
                <c:pt idx="22">
                  <c:v>43833.760000000002</c:v>
                </c:pt>
                <c:pt idx="23">
                  <c:v>47411.9</c:v>
                </c:pt>
                <c:pt idx="24">
                  <c:v>49282.94</c:v>
                </c:pt>
                <c:pt idx="25">
                  <c:v>51821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4C-4FE1-935D-F629F27FD165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农村居民人均可支配收入</c:v>
                </c:pt>
              </c:strCache>
            </c:strRef>
          </c:tx>
          <c:spPr>
            <a:ln w="28575" cap="rnd">
              <a:solidFill>
                <a:schemeClr val="accent3">
                  <a:shade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Sheet1!$C$22:$C$47</c:f>
              <c:numCache>
                <c:formatCode>General</c:formatCode>
                <c:ptCount val="26"/>
                <c:pt idx="0">
                  <c:v>2171.1999999999998</c:v>
                </c:pt>
                <c:pt idx="1">
                  <c:v>2229.1</c:v>
                </c:pt>
                <c:pt idx="2">
                  <c:v>2282.12</c:v>
                </c:pt>
                <c:pt idx="3">
                  <c:v>2406.92</c:v>
                </c:pt>
                <c:pt idx="4">
                  <c:v>2528.88</c:v>
                </c:pt>
                <c:pt idx="5">
                  <c:v>2690.34</c:v>
                </c:pt>
                <c:pt idx="6">
                  <c:v>3026.57</c:v>
                </c:pt>
                <c:pt idx="7">
                  <c:v>3370.21</c:v>
                </c:pt>
                <c:pt idx="8">
                  <c:v>3730.96</c:v>
                </c:pt>
                <c:pt idx="9">
                  <c:v>4326.9799999999996</c:v>
                </c:pt>
                <c:pt idx="10">
                  <c:v>4998.79</c:v>
                </c:pt>
                <c:pt idx="11">
                  <c:v>5435.13</c:v>
                </c:pt>
                <c:pt idx="12">
                  <c:v>6272.44</c:v>
                </c:pt>
                <c:pt idx="13">
                  <c:v>7393.92</c:v>
                </c:pt>
                <c:pt idx="14">
                  <c:v>8389.2800000000007</c:v>
                </c:pt>
                <c:pt idx="15">
                  <c:v>9429.56</c:v>
                </c:pt>
                <c:pt idx="16">
                  <c:v>10488.88</c:v>
                </c:pt>
                <c:pt idx="17">
                  <c:v>11421.71</c:v>
                </c:pt>
                <c:pt idx="18">
                  <c:v>12363.41</c:v>
                </c:pt>
                <c:pt idx="19">
                  <c:v>13432.43</c:v>
                </c:pt>
                <c:pt idx="20">
                  <c:v>14617.03</c:v>
                </c:pt>
                <c:pt idx="21">
                  <c:v>16020.67</c:v>
                </c:pt>
                <c:pt idx="22">
                  <c:v>17131.47</c:v>
                </c:pt>
                <c:pt idx="23">
                  <c:v>18930.900000000001</c:v>
                </c:pt>
                <c:pt idx="24">
                  <c:v>20132.830000000002</c:v>
                </c:pt>
                <c:pt idx="25">
                  <c:v>21691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4C-4FE1-935D-F629F27FD165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城镇居民人均消费性支出</c:v>
                </c:pt>
              </c:strCache>
            </c:strRef>
          </c:tx>
          <c:spPr>
            <a:ln w="28575" cap="rnd">
              <a:solidFill>
                <a:schemeClr val="accent3">
                  <a:shade val="9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Sheet1!$D$22:$D$47</c:f>
              <c:numCache>
                <c:formatCode>General</c:formatCode>
                <c:ptCount val="26"/>
                <c:pt idx="0">
                  <c:v>4339.7</c:v>
                </c:pt>
                <c:pt idx="1">
                  <c:v>4633.3999999999996</c:v>
                </c:pt>
                <c:pt idx="2">
                  <c:v>5026.7</c:v>
                </c:pt>
                <c:pt idx="3">
                  <c:v>5349.71</c:v>
                </c:pt>
                <c:pt idx="4">
                  <c:v>6088.54</c:v>
                </c:pt>
                <c:pt idx="5">
                  <c:v>6587.06</c:v>
                </c:pt>
                <c:pt idx="6">
                  <c:v>7280.5</c:v>
                </c:pt>
                <c:pt idx="7">
                  <c:v>8067.74</c:v>
                </c:pt>
                <c:pt idx="8">
                  <c:v>8850.67</c:v>
                </c:pt>
                <c:pt idx="9">
                  <c:v>10195.709999999999</c:v>
                </c:pt>
                <c:pt idx="10">
                  <c:v>11489</c:v>
                </c:pt>
                <c:pt idx="11">
                  <c:v>12557.69</c:v>
                </c:pt>
                <c:pt idx="12">
                  <c:v>13820.71</c:v>
                </c:pt>
                <c:pt idx="13">
                  <c:v>15553.96</c:v>
                </c:pt>
                <c:pt idx="14">
                  <c:v>17106.62</c:v>
                </c:pt>
                <c:pt idx="15">
                  <c:v>18487.54</c:v>
                </c:pt>
                <c:pt idx="16">
                  <c:v>19968.080000000002</c:v>
                </c:pt>
                <c:pt idx="17">
                  <c:v>21392.36</c:v>
                </c:pt>
                <c:pt idx="18">
                  <c:v>23078.9</c:v>
                </c:pt>
                <c:pt idx="19">
                  <c:v>24444.95</c:v>
                </c:pt>
                <c:pt idx="20">
                  <c:v>26112.31</c:v>
                </c:pt>
                <c:pt idx="21">
                  <c:v>28063.35</c:v>
                </c:pt>
                <c:pt idx="22">
                  <c:v>27007.45</c:v>
                </c:pt>
                <c:pt idx="23">
                  <c:v>30307.200000000001</c:v>
                </c:pt>
                <c:pt idx="24">
                  <c:v>30390.799999999999</c:v>
                </c:pt>
                <c:pt idx="25">
                  <c:v>32994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4C-4FE1-935D-F629F27FD165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农村居民人均消费性支出</c:v>
                </c:pt>
              </c:strCache>
            </c:strRef>
          </c:tx>
          <c:spPr>
            <a:ln w="28575" cap="rnd">
              <a:solidFill>
                <a:schemeClr val="accent3">
                  <a:tint val="9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Sheet1!$E$22:$E$47</c:f>
              <c:numCache>
                <c:formatCode>General</c:formatCode>
                <c:ptCount val="26"/>
                <c:pt idx="0">
                  <c:v>1590.33</c:v>
                </c:pt>
                <c:pt idx="1">
                  <c:v>1577.42</c:v>
                </c:pt>
                <c:pt idx="2">
                  <c:v>1714.29</c:v>
                </c:pt>
                <c:pt idx="3">
                  <c:v>1803.22</c:v>
                </c:pt>
                <c:pt idx="4">
                  <c:v>1917.06</c:v>
                </c:pt>
                <c:pt idx="5">
                  <c:v>2049.56</c:v>
                </c:pt>
                <c:pt idx="6">
                  <c:v>2326.4899999999998</c:v>
                </c:pt>
                <c:pt idx="7">
                  <c:v>2748.83</c:v>
                </c:pt>
                <c:pt idx="8">
                  <c:v>3072.28</c:v>
                </c:pt>
                <c:pt idx="9">
                  <c:v>3535.55</c:v>
                </c:pt>
                <c:pt idx="10">
                  <c:v>4054.02</c:v>
                </c:pt>
                <c:pt idx="11">
                  <c:v>4464.2299999999996</c:v>
                </c:pt>
                <c:pt idx="12">
                  <c:v>4944.83</c:v>
                </c:pt>
                <c:pt idx="13">
                  <c:v>5891.98</c:v>
                </c:pt>
                <c:pt idx="14">
                  <c:v>6667.13</c:v>
                </c:pt>
                <c:pt idx="15">
                  <c:v>7485.15</c:v>
                </c:pt>
                <c:pt idx="16">
                  <c:v>8382.57</c:v>
                </c:pt>
                <c:pt idx="17">
                  <c:v>9222.59</c:v>
                </c:pt>
                <c:pt idx="18">
                  <c:v>10129.780000000001</c:v>
                </c:pt>
                <c:pt idx="19">
                  <c:v>10954.53</c:v>
                </c:pt>
                <c:pt idx="20">
                  <c:v>12124.27</c:v>
                </c:pt>
                <c:pt idx="21">
                  <c:v>13327.67</c:v>
                </c:pt>
                <c:pt idx="22">
                  <c:v>13713.38</c:v>
                </c:pt>
                <c:pt idx="23">
                  <c:v>15915.6</c:v>
                </c:pt>
                <c:pt idx="24">
                  <c:v>16632.09</c:v>
                </c:pt>
                <c:pt idx="25">
                  <c:v>18175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E4C-4FE1-935D-F629F27FD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543760"/>
        <c:axId val="168538000"/>
      </c:lineChart>
      <c:lineChart>
        <c:grouping val="standard"/>
        <c:varyColors val="0"/>
        <c:ser>
          <c:idx val="4"/>
          <c:order val="4"/>
          <c:tx>
            <c:strRef>
              <c:f>Sheet1!$F$1</c:f>
              <c:strCache>
                <c:ptCount val="1"/>
                <c:pt idx="0">
                  <c:v>城镇/农村（可支配收入）</c:v>
                </c:pt>
              </c:strCache>
            </c:strRef>
          </c:tx>
          <c:spPr>
            <a:ln w="28575" cap="rnd">
              <a:solidFill>
                <a:schemeClr val="accent3">
                  <a:tint val="7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Sheet1!$F$22:$F$47</c:f>
              <c:numCache>
                <c:formatCode>General</c:formatCode>
                <c:ptCount val="26"/>
                <c:pt idx="0">
                  <c:v>2.4954863669859986</c:v>
                </c:pt>
                <c:pt idx="1">
                  <c:v>2.6193979633035753</c:v>
                </c:pt>
                <c:pt idx="2">
                  <c:v>2.7411617268154171</c:v>
                </c:pt>
                <c:pt idx="3">
                  <c:v>2.8351461618998552</c:v>
                </c:pt>
                <c:pt idx="4">
                  <c:v>3.0259877890607698</c:v>
                </c:pt>
                <c:pt idx="5">
                  <c:v>3.1243262933309541</c:v>
                </c:pt>
                <c:pt idx="6">
                  <c:v>3.0842967451603629</c:v>
                </c:pt>
                <c:pt idx="7">
                  <c:v>3.0806210888935706</c:v>
                </c:pt>
                <c:pt idx="8">
                  <c:v>3.1143941505671462</c:v>
                </c:pt>
                <c:pt idx="9">
                  <c:v>3.1436567767819592</c:v>
                </c:pt>
                <c:pt idx="10">
                  <c:v>3.1106287721628632</c:v>
                </c:pt>
                <c:pt idx="11">
                  <c:v>3.1094969209568126</c:v>
                </c:pt>
                <c:pt idx="12">
                  <c:v>2.9939018946374936</c:v>
                </c:pt>
                <c:pt idx="13">
                  <c:v>2.8979107158313857</c:v>
                </c:pt>
                <c:pt idx="14">
                  <c:v>2.8758975740468786</c:v>
                </c:pt>
                <c:pt idx="15">
                  <c:v>2.8068117706446536</c:v>
                </c:pt>
                <c:pt idx="16">
                  <c:v>2.7499456567336074</c:v>
                </c:pt>
                <c:pt idx="17">
                  <c:v>2.7311873616122284</c:v>
                </c:pt>
                <c:pt idx="18">
                  <c:v>2.7190111789546734</c:v>
                </c:pt>
                <c:pt idx="19">
                  <c:v>2.7095760037461578</c:v>
                </c:pt>
                <c:pt idx="20">
                  <c:v>2.6852814833109049</c:v>
                </c:pt>
                <c:pt idx="21">
                  <c:v>2.6440092705236427</c:v>
                </c:pt>
                <c:pt idx="22">
                  <c:v>2.5586689291695341</c:v>
                </c:pt>
                <c:pt idx="23">
                  <c:v>2.5044715253897065</c:v>
                </c:pt>
                <c:pt idx="24">
                  <c:v>2.4478893429289372</c:v>
                </c:pt>
                <c:pt idx="25">
                  <c:v>2.3890553685860496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E4C-4FE1-935D-F629F27FD165}"/>
            </c:ext>
          </c:extLst>
        </c:ser>
        <c:ser>
          <c:idx val="5"/>
          <c:order val="5"/>
          <c:tx>
            <c:strRef>
              <c:f>Sheet1!$G$1</c:f>
              <c:strCache>
                <c:ptCount val="1"/>
                <c:pt idx="0">
                  <c:v>城镇/农村（消费性支出）</c:v>
                </c:pt>
              </c:strCache>
            </c:strRef>
          </c:tx>
          <c:spPr>
            <a:ln w="28575" cap="rnd">
              <a:solidFill>
                <a:schemeClr val="accent3">
                  <a:tint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Sheet1!$A$22:$A$47</c:f>
              <c:strCache>
                <c:ptCount val="26"/>
                <c:pt idx="0">
                  <c:v>1998</c:v>
                </c:pt>
                <c:pt idx="1">
                  <c:v>1999</c:v>
                </c:pt>
                <c:pt idx="2">
                  <c:v>2000</c:v>
                </c:pt>
                <c:pt idx="3">
                  <c:v>2001</c:v>
                </c:pt>
                <c:pt idx="4">
                  <c:v>2002</c:v>
                </c:pt>
                <c:pt idx="5">
                  <c:v>2003</c:v>
                </c:pt>
                <c:pt idx="6">
                  <c:v>2004</c:v>
                </c:pt>
                <c:pt idx="7">
                  <c:v>2005</c:v>
                </c:pt>
                <c:pt idx="8">
                  <c:v>2006</c:v>
                </c:pt>
                <c:pt idx="9">
                  <c:v>2007</c:v>
                </c:pt>
                <c:pt idx="10">
                  <c:v>2008</c:v>
                </c:pt>
                <c:pt idx="11">
                  <c:v>2009</c:v>
                </c:pt>
                <c:pt idx="12">
                  <c:v>2010</c:v>
                </c:pt>
                <c:pt idx="13">
                  <c:v>2011</c:v>
                </c:pt>
                <c:pt idx="14">
                  <c:v>2012</c:v>
                </c:pt>
                <c:pt idx="15">
                  <c:v>2013</c:v>
                </c:pt>
                <c:pt idx="16">
                  <c:v>2014</c:v>
                </c:pt>
                <c:pt idx="17">
                  <c:v>2015</c:v>
                </c:pt>
                <c:pt idx="18">
                  <c:v>2016</c:v>
                </c:pt>
                <c:pt idx="19">
                  <c:v>2017</c:v>
                </c:pt>
                <c:pt idx="20">
                  <c:v>2018</c:v>
                </c:pt>
                <c:pt idx="21">
                  <c:v>2019</c:v>
                </c:pt>
                <c:pt idx="22">
                  <c:v>2020</c:v>
                </c:pt>
                <c:pt idx="23">
                  <c:v>2021</c:v>
                </c:pt>
                <c:pt idx="24">
                  <c:v>2022</c:v>
                </c:pt>
                <c:pt idx="25">
                  <c:v>2023</c:v>
                </c:pt>
              </c:strCache>
            </c:strRef>
          </c:cat>
          <c:val>
            <c:numRef>
              <c:f>Sheet1!$G$22:$G$47</c:f>
              <c:numCache>
                <c:formatCode>General</c:formatCode>
                <c:ptCount val="26"/>
                <c:pt idx="0">
                  <c:v>2.728804713487138</c:v>
                </c:pt>
                <c:pt idx="1">
                  <c:v>2.9373280419926204</c:v>
                </c:pt>
                <c:pt idx="2">
                  <c:v>2.9322343360808265</c:v>
                </c:pt>
                <c:pt idx="3">
                  <c:v>2.9667539179911491</c:v>
                </c:pt>
                <c:pt idx="4">
                  <c:v>3.1759777993385705</c:v>
                </c:pt>
                <c:pt idx="5">
                  <c:v>3.2138898104959117</c:v>
                </c:pt>
                <c:pt idx="6">
                  <c:v>3.129392346410258</c:v>
                </c:pt>
                <c:pt idx="7">
                  <c:v>2.9349723336837856</c:v>
                </c:pt>
                <c:pt idx="8">
                  <c:v>2.8808148996836223</c:v>
                </c:pt>
                <c:pt idx="9">
                  <c:v>2.8837691448289511</c:v>
                </c:pt>
                <c:pt idx="10">
                  <c:v>2.8339771387412989</c:v>
                </c:pt>
                <c:pt idx="11">
                  <c:v>2.8129576657116684</c:v>
                </c:pt>
                <c:pt idx="12">
                  <c:v>2.7949818295067779</c:v>
                </c:pt>
                <c:pt idx="13">
                  <c:v>2.6398528168798943</c:v>
                </c:pt>
                <c:pt idx="14">
                  <c:v>2.5658146758800262</c:v>
                </c:pt>
                <c:pt idx="15">
                  <c:v>2.469895726872541</c:v>
                </c:pt>
                <c:pt idx="16">
                  <c:v>2.3820952285516257</c:v>
                </c:pt>
                <c:pt idx="17">
                  <c:v>2.3195609910014432</c:v>
                </c:pt>
                <c:pt idx="18">
                  <c:v>2.2783219378900625</c:v>
                </c:pt>
                <c:pt idx="19">
                  <c:v>2.2314923597817522</c:v>
                </c:pt>
                <c:pt idx="20">
                  <c:v>2.1537222447207132</c:v>
                </c:pt>
                <c:pt idx="21">
                  <c:v>2.10564562297836</c:v>
                </c:pt>
                <c:pt idx="22">
                  <c:v>1.9694232931633195</c:v>
                </c:pt>
                <c:pt idx="23">
                  <c:v>1.9042448918042676</c:v>
                </c:pt>
                <c:pt idx="24">
                  <c:v>1.8272387895928894</c:v>
                </c:pt>
                <c:pt idx="25">
                  <c:v>1.8153507565337001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E4C-4FE1-935D-F629F27FD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6692328"/>
        <c:axId val="1006693408"/>
      </c:lineChart>
      <c:catAx>
        <c:axId val="16854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altLang="zh-CN"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8538000"/>
        <c:crosses val="autoZero"/>
        <c:auto val="1"/>
        <c:lblAlgn val="ctr"/>
        <c:lblOffset val="100"/>
        <c:noMultiLvlLbl val="0"/>
      </c:catAx>
      <c:valAx>
        <c:axId val="168538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altLang="zh-CN"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68543760"/>
        <c:crosses val="autoZero"/>
        <c:crossBetween val="between"/>
      </c:valAx>
      <c:valAx>
        <c:axId val="10066934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altLang="zh-CN" sz="900" b="0" i="0" u="none" strike="noStrike" kern="1200" baseline="0">
                <a:solidFill>
                  <a:sysClr val="windowText" lastClr="000000"/>
                </a:solidFill>
                <a:latin typeface="Times New Roman" panose="02020603050405020304" pitchFamily="18" charset="0"/>
                <a:ea typeface="宋体" panose="02010600030101010101" pitchFamily="2" charset="-122"/>
                <a:cs typeface="Times New Roman" panose="02020603050405020304" pitchFamily="18" charset="0"/>
              </a:defRPr>
            </a:pPr>
            <a:endParaRPr lang="zh-CN"/>
          </a:p>
        </c:txPr>
        <c:crossAx val="1006692328"/>
        <c:crosses val="max"/>
        <c:crossBetween val="between"/>
      </c:valAx>
      <c:catAx>
        <c:axId val="1006692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0669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altLang="zh-CN" sz="9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宋体" panose="02010600030101010101" pitchFamily="2" charset="-122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altLang="zh-CN" sz="900" b="0" i="0" u="none" strike="noStrike" kern="1200" baseline="0">
          <a:solidFill>
            <a:sysClr val="windowText" lastClr="000000"/>
          </a:solidFill>
          <a:latin typeface="Times New Roman" panose="02020603050405020304" pitchFamily="18" charset="0"/>
          <a:ea typeface="宋体" panose="02010600030101010101" pitchFamily="2" charset="-122"/>
          <a:cs typeface="Times New Roman" panose="02020603050405020304" pitchFamily="18" charset="0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2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3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533400</xdr:colOff>
      <xdr:row>4</xdr:row>
      <xdr:rowOff>106680</xdr:rowOff>
    </xdr:from>
    <xdr:to>
      <xdr:col>21</xdr:col>
      <xdr:colOff>5400</xdr:colOff>
      <xdr:row>14</xdr:row>
      <xdr:rowOff>100740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2FF0C940-2D41-47E1-90C8-0A5D25EE6A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68580</xdr:colOff>
      <xdr:row>4</xdr:row>
      <xdr:rowOff>83820</xdr:rowOff>
    </xdr:from>
    <xdr:to>
      <xdr:col>25</xdr:col>
      <xdr:colOff>150180</xdr:colOff>
      <xdr:row>14</xdr:row>
      <xdr:rowOff>77880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42CF2849-9725-4CB7-9E09-5BD18CA515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502920</xdr:colOff>
      <xdr:row>8</xdr:row>
      <xdr:rowOff>133350</xdr:rowOff>
    </xdr:from>
    <xdr:to>
      <xdr:col>18</xdr:col>
      <xdr:colOff>83820</xdr:colOff>
      <xdr:row>32</xdr:row>
      <xdr:rowOff>137160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7E06A19F-F3D5-EFB9-ED60-834023F473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C5DA8-1366-4568-BF89-90FF7271E45C}">
  <dimension ref="A1:H28"/>
  <sheetViews>
    <sheetView tabSelected="1" workbookViewId="0">
      <selection activeCell="G11" sqref="G11:H11"/>
    </sheetView>
  </sheetViews>
  <sheetFormatPr defaultRowHeight="13.8" x14ac:dyDescent="0.25"/>
  <cols>
    <col min="1" max="1" width="8.88671875" style="1"/>
    <col min="2" max="4" width="10.6640625" style="1" bestFit="1" customWidth="1"/>
    <col min="5" max="6" width="8.88671875" style="1"/>
    <col min="7" max="7" width="9" style="1" bestFit="1" customWidth="1"/>
    <col min="8" max="8" width="9.77734375" style="1" bestFit="1" customWidth="1"/>
    <col min="9" max="16384" width="8.88671875" style="1"/>
  </cols>
  <sheetData>
    <row r="1" spans="1:8" ht="14.4" x14ac:dyDescent="0.25">
      <c r="B1" s="8" t="s">
        <v>11</v>
      </c>
      <c r="C1" s="8"/>
      <c r="D1" s="8" t="s">
        <v>12</v>
      </c>
      <c r="E1" s="8"/>
    </row>
    <row r="2" spans="1:8" ht="14.4" x14ac:dyDescent="0.25">
      <c r="B2" s="1" t="s">
        <v>0</v>
      </c>
      <c r="C2" s="1" t="s">
        <v>1</v>
      </c>
      <c r="D2" s="1" t="s">
        <v>0</v>
      </c>
      <c r="E2" s="1" t="s">
        <v>1</v>
      </c>
    </row>
    <row r="3" spans="1:8" ht="14.4" x14ac:dyDescent="0.25">
      <c r="A3" s="1" t="s">
        <v>2</v>
      </c>
      <c r="B3" s="1">
        <v>9495</v>
      </c>
      <c r="C3" s="1">
        <v>5880</v>
      </c>
      <c r="D3" s="1">
        <v>1918.4</v>
      </c>
      <c r="E3" s="1">
        <v>852.5</v>
      </c>
    </row>
    <row r="4" spans="1:8" ht="14.4" x14ac:dyDescent="0.25">
      <c r="A4" s="1" t="s">
        <v>3</v>
      </c>
      <c r="B4" s="1">
        <v>1880</v>
      </c>
      <c r="C4" s="1">
        <v>921</v>
      </c>
      <c r="D4" s="1">
        <v>477</v>
      </c>
      <c r="E4" s="1">
        <v>98.06</v>
      </c>
    </row>
    <row r="5" spans="1:8" ht="14.4" x14ac:dyDescent="0.25">
      <c r="A5" s="1" t="s">
        <v>4</v>
      </c>
      <c r="B5" s="1">
        <v>7822</v>
      </c>
      <c r="C5" s="1">
        <v>3694</v>
      </c>
      <c r="D5" s="1">
        <v>434</v>
      </c>
      <c r="E5" s="1">
        <v>243.6</v>
      </c>
    </row>
    <row r="6" spans="1:8" ht="14.4" x14ac:dyDescent="0.25">
      <c r="A6" s="1" t="s">
        <v>5</v>
      </c>
      <c r="B6" s="1">
        <v>1910</v>
      </c>
      <c r="C6" s="1">
        <v>992</v>
      </c>
      <c r="D6" s="1">
        <v>356.1</v>
      </c>
      <c r="E6" s="1">
        <v>82.8</v>
      </c>
    </row>
    <row r="7" spans="1:8" ht="14.4" x14ac:dyDescent="0.25">
      <c r="A7" s="1" t="s">
        <v>6</v>
      </c>
      <c r="B7" s="1">
        <v>4495</v>
      </c>
      <c r="C7" s="1">
        <v>2480</v>
      </c>
      <c r="D7" s="1">
        <v>203.7</v>
      </c>
      <c r="E7" s="1">
        <v>60.68</v>
      </c>
    </row>
    <row r="8" spans="1:8" ht="14.4" x14ac:dyDescent="0.25">
      <c r="A8" s="1" t="s">
        <v>7</v>
      </c>
      <c r="B8" s="1">
        <v>3589</v>
      </c>
      <c r="C8" s="1">
        <v>1951</v>
      </c>
      <c r="D8" s="1">
        <v>255.7</v>
      </c>
      <c r="E8" s="1">
        <v>164.2</v>
      </c>
    </row>
    <row r="9" spans="1:8" ht="14.4" x14ac:dyDescent="0.25">
      <c r="A9" s="1" t="s">
        <v>8</v>
      </c>
      <c r="B9" s="1">
        <v>2850</v>
      </c>
      <c r="C9" s="1">
        <v>1916</v>
      </c>
      <c r="D9" s="1">
        <v>501.3</v>
      </c>
      <c r="E9" s="1">
        <v>68.13</v>
      </c>
    </row>
    <row r="10" spans="1:8" ht="14.4" x14ac:dyDescent="0.25">
      <c r="A10" s="1" t="s">
        <v>9</v>
      </c>
      <c r="B10" s="2">
        <f>B11-SUM(B3:B9)</f>
        <v>953</v>
      </c>
      <c r="C10" s="2">
        <f>C11-SUM(C3:C9)</f>
        <v>341</v>
      </c>
      <c r="D10" s="2">
        <f t="shared" ref="D10:E10" si="0">D11-SUM(D3:D9)</f>
        <v>193.5</v>
      </c>
      <c r="E10" s="2">
        <f t="shared" si="0"/>
        <v>20.360000000000127</v>
      </c>
    </row>
    <row r="11" spans="1:8" ht="14.4" x14ac:dyDescent="0.25">
      <c r="A11" s="1" t="s">
        <v>10</v>
      </c>
      <c r="B11" s="3">
        <v>32994</v>
      </c>
      <c r="C11" s="3">
        <v>18175</v>
      </c>
      <c r="D11" s="1">
        <v>4339.7</v>
      </c>
      <c r="E11" s="1">
        <v>1590.33</v>
      </c>
      <c r="G11" s="5">
        <f>B11/D11</f>
        <v>7.6028296886881588</v>
      </c>
      <c r="H11" s="5">
        <f>C11/E11</f>
        <v>11.428445668509053</v>
      </c>
    </row>
    <row r="15" spans="1:8" ht="14.4" x14ac:dyDescent="0.25">
      <c r="B15" s="8" t="s">
        <v>11</v>
      </c>
      <c r="C15" s="8"/>
      <c r="D15" s="8" t="s">
        <v>12</v>
      </c>
      <c r="E15" s="8"/>
    </row>
    <row r="16" spans="1:8" ht="14.4" x14ac:dyDescent="0.25">
      <c r="B16" s="1" t="s">
        <v>0</v>
      </c>
      <c r="C16" s="1" t="s">
        <v>1</v>
      </c>
      <c r="D16" s="1" t="s">
        <v>0</v>
      </c>
      <c r="E16" s="1" t="s">
        <v>1</v>
      </c>
    </row>
    <row r="17" spans="1:8" ht="14.4" x14ac:dyDescent="0.25">
      <c r="A17" s="1" t="s">
        <v>2</v>
      </c>
      <c r="B17" s="5">
        <f>B3/B$11</f>
        <v>0.28777959629023458</v>
      </c>
      <c r="C17" s="5">
        <f t="shared" ref="C17:E17" si="1">C3/C$11</f>
        <v>0.32352132049518567</v>
      </c>
      <c r="D17" s="5">
        <f t="shared" si="1"/>
        <v>0.44205820678848773</v>
      </c>
      <c r="E17" s="5">
        <f t="shared" si="1"/>
        <v>0.5360522658819239</v>
      </c>
      <c r="G17" s="7">
        <f>B17-C17</f>
        <v>-3.5741724204951086E-2</v>
      </c>
      <c r="H17" s="7">
        <f>D17-E17</f>
        <v>-9.3994059093436166E-2</v>
      </c>
    </row>
    <row r="18" spans="1:8" ht="14.4" x14ac:dyDescent="0.25">
      <c r="A18" s="1" t="s">
        <v>3</v>
      </c>
      <c r="B18" s="5">
        <f t="shared" ref="B18:E18" si="2">B4/B$11</f>
        <v>5.6980056980056981E-2</v>
      </c>
      <c r="C18" s="5">
        <f t="shared" si="2"/>
        <v>5.0674002751031635E-2</v>
      </c>
      <c r="D18" s="5">
        <f t="shared" si="2"/>
        <v>0.10991543194230016</v>
      </c>
      <c r="E18" s="5">
        <f t="shared" si="2"/>
        <v>6.1660158583438665E-2</v>
      </c>
      <c r="G18" s="7">
        <f t="shared" ref="G18:G24" si="3">B18-C18</f>
        <v>6.3060542290253457E-3</v>
      </c>
      <c r="H18" s="7">
        <f t="shared" ref="H18:H24" si="4">D18-E18</f>
        <v>4.8255273358861497E-2</v>
      </c>
    </row>
    <row r="19" spans="1:8" ht="14.4" x14ac:dyDescent="0.25">
      <c r="A19" s="1" t="s">
        <v>4</v>
      </c>
      <c r="B19" s="5">
        <f t="shared" ref="B19:E19" si="5">B5/B$11</f>
        <v>0.23707340728617324</v>
      </c>
      <c r="C19" s="5">
        <f t="shared" si="5"/>
        <v>0.20324621733149931</v>
      </c>
      <c r="D19" s="5">
        <f t="shared" si="5"/>
        <v>0.10000691292024795</v>
      </c>
      <c r="E19" s="5">
        <f t="shared" si="5"/>
        <v>0.15317575597517497</v>
      </c>
      <c r="G19" s="7">
        <f t="shared" si="3"/>
        <v>3.3827189954673931E-2</v>
      </c>
      <c r="H19" s="7">
        <f t="shared" si="4"/>
        <v>-5.3168843054927015E-2</v>
      </c>
    </row>
    <row r="20" spans="1:8" ht="14.4" x14ac:dyDescent="0.25">
      <c r="A20" s="1" t="s">
        <v>5</v>
      </c>
      <c r="B20" s="5">
        <f t="shared" ref="B20:E20" si="6">B6/B$11</f>
        <v>5.7889313208462141E-2</v>
      </c>
      <c r="C20" s="5">
        <f t="shared" si="6"/>
        <v>5.4580467675378268E-2</v>
      </c>
      <c r="D20" s="5">
        <f t="shared" si="6"/>
        <v>8.2056363343088246E-2</v>
      </c>
      <c r="E20" s="5">
        <f t="shared" si="6"/>
        <v>5.2064665824074249E-2</v>
      </c>
      <c r="G20" s="7">
        <f t="shared" si="3"/>
        <v>3.3088455330838734E-3</v>
      </c>
      <c r="H20" s="7">
        <f t="shared" si="4"/>
        <v>2.9991697519013996E-2</v>
      </c>
    </row>
    <row r="21" spans="1:8" ht="14.4" x14ac:dyDescent="0.25">
      <c r="A21" s="1" t="s">
        <v>6</v>
      </c>
      <c r="B21" s="5">
        <f t="shared" ref="B21:E21" si="7">B7/B$11</f>
        <v>0.13623689155604049</v>
      </c>
      <c r="C21" s="5">
        <f t="shared" si="7"/>
        <v>0.13645116918844566</v>
      </c>
      <c r="D21" s="5">
        <f t="shared" si="7"/>
        <v>4.6938728483535724E-2</v>
      </c>
      <c r="E21" s="5">
        <f t="shared" si="7"/>
        <v>3.8155602925179055E-2</v>
      </c>
      <c r="G21" s="7">
        <f t="shared" si="3"/>
        <v>-2.1427763240516873E-4</v>
      </c>
      <c r="H21" s="7">
        <f t="shared" si="4"/>
        <v>8.7831255583566692E-3</v>
      </c>
    </row>
    <row r="22" spans="1:8" ht="14.4" x14ac:dyDescent="0.25">
      <c r="A22" s="1" t="s">
        <v>7</v>
      </c>
      <c r="B22" s="5">
        <f t="shared" ref="B22:E22" si="8">B8/B$11</f>
        <v>0.10877735345820452</v>
      </c>
      <c r="C22" s="5">
        <f t="shared" si="8"/>
        <v>0.10734525447042641</v>
      </c>
      <c r="D22" s="5">
        <f t="shared" si="8"/>
        <v>5.8921123579970966E-2</v>
      </c>
      <c r="E22" s="5">
        <f t="shared" si="8"/>
        <v>0.10324901121150956</v>
      </c>
      <c r="G22" s="7">
        <f t="shared" si="3"/>
        <v>1.432098987778116E-3</v>
      </c>
      <c r="H22" s="7">
        <f t="shared" si="4"/>
        <v>-4.4327887631538596E-2</v>
      </c>
    </row>
    <row r="23" spans="1:8" ht="14.4" x14ac:dyDescent="0.25">
      <c r="A23" s="1" t="s">
        <v>8</v>
      </c>
      <c r="B23" s="5">
        <f t="shared" ref="B23:E23" si="9">B9/B$11</f>
        <v>8.6379341698490639E-2</v>
      </c>
      <c r="C23" s="5">
        <f t="shared" si="9"/>
        <v>0.10541953232462173</v>
      </c>
      <c r="D23" s="5">
        <f t="shared" si="9"/>
        <v>0.11551489734313433</v>
      </c>
      <c r="E23" s="5">
        <f t="shared" si="9"/>
        <v>4.2840165248721959E-2</v>
      </c>
      <c r="G23" s="7">
        <f t="shared" si="3"/>
        <v>-1.904019062613109E-2</v>
      </c>
      <c r="H23" s="7">
        <f t="shared" si="4"/>
        <v>7.2674732094412373E-2</v>
      </c>
    </row>
    <row r="24" spans="1:8" ht="14.4" x14ac:dyDescent="0.25">
      <c r="A24" s="1" t="s">
        <v>9</v>
      </c>
      <c r="B24" s="5">
        <f t="shared" ref="B24:E25" si="10">B10/B$11</f>
        <v>2.8884039522337396E-2</v>
      </c>
      <c r="C24" s="5">
        <f t="shared" si="10"/>
        <v>1.8762035763411278E-2</v>
      </c>
      <c r="D24" s="5">
        <f t="shared" si="10"/>
        <v>4.4588335599234974E-2</v>
      </c>
      <c r="E24" s="5">
        <f t="shared" si="10"/>
        <v>1.2802374349977759E-2</v>
      </c>
      <c r="G24" s="7">
        <f t="shared" si="3"/>
        <v>1.0122003758926117E-2</v>
      </c>
      <c r="H24" s="7">
        <f t="shared" si="4"/>
        <v>3.1785961249257214E-2</v>
      </c>
    </row>
    <row r="25" spans="1:8" ht="14.4" x14ac:dyDescent="0.25">
      <c r="A25" s="1" t="s">
        <v>10</v>
      </c>
      <c r="B25" s="5">
        <f>B11/B$11</f>
        <v>1</v>
      </c>
      <c r="C25" s="5">
        <f t="shared" si="10"/>
        <v>1</v>
      </c>
      <c r="D25" s="5">
        <f t="shared" si="10"/>
        <v>1</v>
      </c>
      <c r="E25" s="5">
        <f t="shared" si="10"/>
        <v>1</v>
      </c>
    </row>
    <row r="26" spans="1:8" ht="14.4" x14ac:dyDescent="0.25">
      <c r="A26" s="4"/>
      <c r="D26" s="4"/>
    </row>
    <row r="27" spans="1:8" ht="14.4" x14ac:dyDescent="0.25">
      <c r="A27" s="4"/>
      <c r="D27" s="4"/>
    </row>
    <row r="28" spans="1:8" ht="14.4" x14ac:dyDescent="0.25">
      <c r="A28" s="4"/>
    </row>
  </sheetData>
  <mergeCells count="4">
    <mergeCell ref="B1:C1"/>
    <mergeCell ref="D1:E1"/>
    <mergeCell ref="B15:C15"/>
    <mergeCell ref="D15:E15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53001-75E4-4AB0-9BCD-3F167D07336A}">
  <dimension ref="A1:G47"/>
  <sheetViews>
    <sheetView workbookViewId="0">
      <selection activeCell="A2" sqref="A2"/>
    </sheetView>
  </sheetViews>
  <sheetFormatPr defaultRowHeight="13.8" x14ac:dyDescent="0.25"/>
  <sheetData>
    <row r="1" spans="1:7" ht="14.4" x14ac:dyDescent="0.25">
      <c r="A1" s="6" t="s">
        <v>66</v>
      </c>
      <c r="B1" t="s">
        <v>60</v>
      </c>
      <c r="C1" t="s">
        <v>61</v>
      </c>
      <c r="D1" t="s">
        <v>63</v>
      </c>
      <c r="E1" t="s">
        <v>64</v>
      </c>
      <c r="F1" t="s">
        <v>62</v>
      </c>
      <c r="G1" t="s">
        <v>65</v>
      </c>
    </row>
    <row r="2" spans="1:7" x14ac:dyDescent="0.25">
      <c r="A2" t="s">
        <v>13</v>
      </c>
      <c r="B2">
        <v>343.4</v>
      </c>
      <c r="C2">
        <v>133.57</v>
      </c>
      <c r="D2">
        <v>311.16000000000003</v>
      </c>
      <c r="E2">
        <v>116.06</v>
      </c>
      <c r="F2">
        <f t="shared" ref="F2:F47" si="0">B2/C2</f>
        <v>2.5709365875570862</v>
      </c>
      <c r="G2">
        <f t="shared" ref="G2:G21" si="1">D2/E2</f>
        <v>2.6810270549715667</v>
      </c>
    </row>
    <row r="3" spans="1:7" x14ac:dyDescent="0.25">
      <c r="A3" t="s">
        <v>14</v>
      </c>
      <c r="B3">
        <v>405</v>
      </c>
      <c r="C3">
        <v>160.19999999999999</v>
      </c>
      <c r="D3" t="s">
        <v>15</v>
      </c>
      <c r="E3">
        <v>134.51</v>
      </c>
      <c r="F3">
        <f t="shared" si="0"/>
        <v>2.5280898876404496</v>
      </c>
    </row>
    <row r="4" spans="1:7" x14ac:dyDescent="0.25">
      <c r="A4" t="s">
        <v>16</v>
      </c>
      <c r="B4">
        <v>477.6</v>
      </c>
      <c r="C4">
        <v>191.33</v>
      </c>
      <c r="D4">
        <v>412.44</v>
      </c>
      <c r="E4">
        <v>162.21</v>
      </c>
      <c r="F4">
        <f t="shared" si="0"/>
        <v>2.4962107353786651</v>
      </c>
      <c r="G4">
        <f t="shared" si="1"/>
        <v>2.5426299241723691</v>
      </c>
    </row>
    <row r="5" spans="1:7" x14ac:dyDescent="0.25">
      <c r="A5" t="s">
        <v>17</v>
      </c>
      <c r="B5">
        <v>500.4</v>
      </c>
      <c r="C5">
        <v>223.4</v>
      </c>
      <c r="D5">
        <v>456.8</v>
      </c>
      <c r="E5">
        <v>190.81</v>
      </c>
      <c r="F5">
        <f t="shared" si="0"/>
        <v>2.2399283795881826</v>
      </c>
      <c r="G5">
        <f t="shared" si="1"/>
        <v>2.3940045071013052</v>
      </c>
    </row>
    <row r="6" spans="1:7" x14ac:dyDescent="0.25">
      <c r="A6" t="s">
        <v>18</v>
      </c>
      <c r="B6">
        <v>535.29999999999995</v>
      </c>
      <c r="C6">
        <v>270.10000000000002</v>
      </c>
      <c r="D6">
        <v>471</v>
      </c>
      <c r="E6">
        <v>220.23</v>
      </c>
      <c r="F6">
        <f t="shared" si="0"/>
        <v>1.9818585708996665</v>
      </c>
      <c r="G6">
        <f t="shared" si="1"/>
        <v>2.1386732052853836</v>
      </c>
    </row>
    <row r="7" spans="1:7" x14ac:dyDescent="0.25">
      <c r="A7" t="s">
        <v>19</v>
      </c>
      <c r="B7">
        <v>564.6</v>
      </c>
      <c r="C7">
        <v>309.8</v>
      </c>
      <c r="D7">
        <v>505.9</v>
      </c>
      <c r="E7">
        <v>248.29</v>
      </c>
      <c r="F7">
        <f t="shared" si="0"/>
        <v>1.8224661071659134</v>
      </c>
      <c r="G7">
        <f t="shared" si="1"/>
        <v>2.0375367513794354</v>
      </c>
    </row>
    <row r="8" spans="1:7" x14ac:dyDescent="0.25">
      <c r="A8" t="s">
        <v>20</v>
      </c>
      <c r="B8">
        <v>652.1</v>
      </c>
      <c r="C8">
        <v>355.3</v>
      </c>
      <c r="D8">
        <v>559.4</v>
      </c>
      <c r="E8">
        <v>273.8</v>
      </c>
      <c r="F8">
        <f t="shared" si="0"/>
        <v>1.8353504081058261</v>
      </c>
      <c r="G8">
        <f t="shared" si="1"/>
        <v>2.0430971512052594</v>
      </c>
    </row>
    <row r="9" spans="1:7" x14ac:dyDescent="0.25">
      <c r="A9" t="s">
        <v>21</v>
      </c>
      <c r="B9">
        <v>739.08</v>
      </c>
      <c r="C9">
        <v>397.6</v>
      </c>
      <c r="D9">
        <v>673.2</v>
      </c>
      <c r="E9">
        <v>317.42</v>
      </c>
      <c r="F9">
        <f t="shared" si="0"/>
        <v>1.8588531187122737</v>
      </c>
      <c r="G9">
        <f t="shared" si="1"/>
        <v>2.1208493478671793</v>
      </c>
    </row>
    <row r="10" spans="1:7" x14ac:dyDescent="0.25">
      <c r="A10" t="s">
        <v>22</v>
      </c>
      <c r="B10">
        <v>900.9</v>
      </c>
      <c r="C10">
        <v>423.8</v>
      </c>
      <c r="D10">
        <v>799</v>
      </c>
      <c r="E10">
        <v>356.95</v>
      </c>
      <c r="F10">
        <f t="shared" si="0"/>
        <v>2.1257668711656441</v>
      </c>
      <c r="G10">
        <f t="shared" si="1"/>
        <v>2.2384087407199891</v>
      </c>
    </row>
    <row r="11" spans="1:7" x14ac:dyDescent="0.25">
      <c r="A11" t="s">
        <v>23</v>
      </c>
      <c r="B11">
        <v>1002.1</v>
      </c>
      <c r="C11">
        <v>462.6</v>
      </c>
      <c r="D11">
        <v>884.4</v>
      </c>
      <c r="E11">
        <v>398.29</v>
      </c>
      <c r="F11">
        <f t="shared" si="0"/>
        <v>2.1662343277129268</v>
      </c>
      <c r="G11">
        <f t="shared" si="1"/>
        <v>2.2204926058901804</v>
      </c>
    </row>
    <row r="12" spans="1:7" x14ac:dyDescent="0.25">
      <c r="A12" t="s">
        <v>24</v>
      </c>
      <c r="B12">
        <v>1180.2</v>
      </c>
      <c r="C12">
        <v>544.9</v>
      </c>
      <c r="D12">
        <v>1104</v>
      </c>
      <c r="E12">
        <v>476.66</v>
      </c>
      <c r="F12">
        <f t="shared" si="0"/>
        <v>2.1659020003670402</v>
      </c>
      <c r="G12">
        <f t="shared" si="1"/>
        <v>2.3161163093190114</v>
      </c>
    </row>
    <row r="13" spans="1:7" x14ac:dyDescent="0.25">
      <c r="A13" t="s">
        <v>25</v>
      </c>
      <c r="B13">
        <v>1373.93</v>
      </c>
      <c r="C13">
        <v>601.5</v>
      </c>
      <c r="D13">
        <v>1211</v>
      </c>
      <c r="E13">
        <v>535.37</v>
      </c>
      <c r="F13">
        <f t="shared" si="0"/>
        <v>2.2841729010806318</v>
      </c>
      <c r="G13">
        <f t="shared" si="1"/>
        <v>2.2619870370024469</v>
      </c>
    </row>
    <row r="14" spans="1:7" x14ac:dyDescent="0.25">
      <c r="A14" t="s">
        <v>26</v>
      </c>
      <c r="B14">
        <v>1510.16</v>
      </c>
      <c r="C14">
        <v>686.31</v>
      </c>
      <c r="D14">
        <v>1278.8900000000001</v>
      </c>
      <c r="E14">
        <v>584.63</v>
      </c>
      <c r="F14">
        <f t="shared" si="0"/>
        <v>2.2004050647666511</v>
      </c>
      <c r="G14">
        <f t="shared" si="1"/>
        <v>2.1875203119922002</v>
      </c>
    </row>
    <row r="15" spans="1:7" x14ac:dyDescent="0.25">
      <c r="A15" t="s">
        <v>27</v>
      </c>
      <c r="B15">
        <v>1700.6</v>
      </c>
      <c r="C15">
        <v>708.6</v>
      </c>
      <c r="D15">
        <v>1453.8</v>
      </c>
      <c r="E15">
        <v>619.79</v>
      </c>
      <c r="F15">
        <f t="shared" si="0"/>
        <v>2.3999435506632794</v>
      </c>
      <c r="G15">
        <f t="shared" si="1"/>
        <v>2.3456331983413738</v>
      </c>
    </row>
    <row r="16" spans="1:7" x14ac:dyDescent="0.25">
      <c r="A16" t="s">
        <v>28</v>
      </c>
      <c r="B16">
        <v>2026.6</v>
      </c>
      <c r="C16">
        <v>784</v>
      </c>
      <c r="D16">
        <v>1671.7</v>
      </c>
      <c r="E16">
        <v>659.01</v>
      </c>
      <c r="F16">
        <f t="shared" si="0"/>
        <v>2.5849489795918368</v>
      </c>
      <c r="G16">
        <f t="shared" si="1"/>
        <v>2.5366838135991867</v>
      </c>
    </row>
    <row r="17" spans="1:7" x14ac:dyDescent="0.25">
      <c r="A17" t="s">
        <v>29</v>
      </c>
      <c r="B17">
        <v>2577.4</v>
      </c>
      <c r="C17">
        <v>921.6</v>
      </c>
      <c r="D17">
        <v>2110.8000000000002</v>
      </c>
      <c r="E17">
        <v>769.65</v>
      </c>
      <c r="F17">
        <f t="shared" si="0"/>
        <v>2.7966579861111112</v>
      </c>
      <c r="G17">
        <f t="shared" si="1"/>
        <v>2.7425453128045221</v>
      </c>
    </row>
    <row r="18" spans="1:7" x14ac:dyDescent="0.25">
      <c r="A18" t="s">
        <v>30</v>
      </c>
      <c r="B18">
        <v>3496.2</v>
      </c>
      <c r="C18">
        <v>1221</v>
      </c>
      <c r="D18">
        <v>2851.3</v>
      </c>
      <c r="E18">
        <v>1016.81</v>
      </c>
      <c r="F18">
        <f t="shared" si="0"/>
        <v>2.8633906633906632</v>
      </c>
      <c r="G18">
        <f t="shared" si="1"/>
        <v>2.8041620361719497</v>
      </c>
    </row>
    <row r="19" spans="1:7" x14ac:dyDescent="0.25">
      <c r="A19" t="s">
        <v>31</v>
      </c>
      <c r="B19">
        <v>4282.95</v>
      </c>
      <c r="C19">
        <v>1577.74</v>
      </c>
      <c r="D19">
        <v>3537.57</v>
      </c>
      <c r="E19">
        <v>1310.3599999999999</v>
      </c>
      <c r="F19">
        <f t="shared" si="0"/>
        <v>2.7146107723706061</v>
      </c>
      <c r="G19">
        <f t="shared" si="1"/>
        <v>2.6996932140785743</v>
      </c>
    </row>
    <row r="20" spans="1:7" x14ac:dyDescent="0.25">
      <c r="A20" t="s">
        <v>32</v>
      </c>
      <c r="B20">
        <v>4838.8999999999996</v>
      </c>
      <c r="C20">
        <v>1926.1</v>
      </c>
      <c r="D20">
        <v>3919.5</v>
      </c>
      <c r="E20">
        <v>1572.08</v>
      </c>
      <c r="F20">
        <f t="shared" si="0"/>
        <v>2.5122786978869218</v>
      </c>
      <c r="G20">
        <f t="shared" si="1"/>
        <v>2.4931937305989518</v>
      </c>
    </row>
    <row r="21" spans="1:7" x14ac:dyDescent="0.25">
      <c r="A21" t="s">
        <v>33</v>
      </c>
      <c r="B21">
        <v>5160.32</v>
      </c>
      <c r="C21">
        <v>2090.1</v>
      </c>
      <c r="D21">
        <v>4185.6000000000004</v>
      </c>
      <c r="E21">
        <v>1617.15</v>
      </c>
      <c r="F21">
        <f t="shared" si="0"/>
        <v>2.4689345007415913</v>
      </c>
      <c r="G21">
        <f t="shared" si="1"/>
        <v>2.5882571190056582</v>
      </c>
    </row>
    <row r="22" spans="1:7" x14ac:dyDescent="0.25">
      <c r="A22" t="s">
        <v>34</v>
      </c>
      <c r="B22">
        <v>5418.2</v>
      </c>
      <c r="C22">
        <v>2171.1999999999998</v>
      </c>
      <c r="D22">
        <v>4339.7</v>
      </c>
      <c r="E22">
        <v>1590.33</v>
      </c>
      <c r="F22">
        <f t="shared" si="0"/>
        <v>2.4954863669859986</v>
      </c>
      <c r="G22">
        <f>D22/E22</f>
        <v>2.728804713487138</v>
      </c>
    </row>
    <row r="23" spans="1:7" x14ac:dyDescent="0.25">
      <c r="A23" t="s">
        <v>35</v>
      </c>
      <c r="B23">
        <v>5838.9</v>
      </c>
      <c r="C23">
        <v>2229.1</v>
      </c>
      <c r="D23">
        <v>4633.3999999999996</v>
      </c>
      <c r="E23">
        <v>1577.42</v>
      </c>
      <c r="F23">
        <f t="shared" si="0"/>
        <v>2.6193979633035753</v>
      </c>
      <c r="G23">
        <f t="shared" ref="G23:G47" si="2">D23/E23</f>
        <v>2.9373280419926204</v>
      </c>
    </row>
    <row r="24" spans="1:7" x14ac:dyDescent="0.25">
      <c r="A24" t="s">
        <v>36</v>
      </c>
      <c r="B24">
        <v>6255.66</v>
      </c>
      <c r="C24">
        <v>2282.12</v>
      </c>
      <c r="D24">
        <v>5026.7</v>
      </c>
      <c r="E24">
        <v>1714.29</v>
      </c>
      <c r="F24">
        <f t="shared" si="0"/>
        <v>2.7411617268154171</v>
      </c>
      <c r="G24">
        <f t="shared" si="2"/>
        <v>2.9322343360808265</v>
      </c>
    </row>
    <row r="25" spans="1:7" x14ac:dyDescent="0.25">
      <c r="A25" t="s">
        <v>37</v>
      </c>
      <c r="B25">
        <v>6823.97</v>
      </c>
      <c r="C25">
        <v>2406.92</v>
      </c>
      <c r="D25">
        <v>5349.71</v>
      </c>
      <c r="E25">
        <v>1803.22</v>
      </c>
      <c r="F25">
        <f t="shared" si="0"/>
        <v>2.8351461618998552</v>
      </c>
      <c r="G25">
        <f t="shared" si="2"/>
        <v>2.9667539179911491</v>
      </c>
    </row>
    <row r="26" spans="1:7" x14ac:dyDescent="0.25">
      <c r="A26" t="s">
        <v>38</v>
      </c>
      <c r="B26">
        <v>7652.36</v>
      </c>
      <c r="C26">
        <v>2528.88</v>
      </c>
      <c r="D26">
        <v>6088.54</v>
      </c>
      <c r="E26">
        <v>1917.06</v>
      </c>
      <c r="F26">
        <f t="shared" si="0"/>
        <v>3.0259877890607698</v>
      </c>
      <c r="G26">
        <f t="shared" si="2"/>
        <v>3.1759777993385705</v>
      </c>
    </row>
    <row r="27" spans="1:7" x14ac:dyDescent="0.25">
      <c r="A27" t="s">
        <v>39</v>
      </c>
      <c r="B27">
        <v>8405.5</v>
      </c>
      <c r="C27">
        <v>2690.34</v>
      </c>
      <c r="D27">
        <v>6587.06</v>
      </c>
      <c r="E27">
        <v>2049.56</v>
      </c>
      <c r="F27">
        <f t="shared" si="0"/>
        <v>3.1243262933309541</v>
      </c>
      <c r="G27">
        <f t="shared" si="2"/>
        <v>3.2138898104959117</v>
      </c>
    </row>
    <row r="28" spans="1:7" x14ac:dyDescent="0.25">
      <c r="A28" t="s">
        <v>40</v>
      </c>
      <c r="B28">
        <v>9334.84</v>
      </c>
      <c r="C28">
        <v>3026.57</v>
      </c>
      <c r="D28">
        <v>7280.5</v>
      </c>
      <c r="E28">
        <v>2326.4899999999998</v>
      </c>
      <c r="F28">
        <f t="shared" si="0"/>
        <v>3.0842967451603629</v>
      </c>
      <c r="G28">
        <f t="shared" si="2"/>
        <v>3.129392346410258</v>
      </c>
    </row>
    <row r="29" spans="1:7" x14ac:dyDescent="0.25">
      <c r="A29" t="s">
        <v>41</v>
      </c>
      <c r="B29">
        <v>10382.34</v>
      </c>
      <c r="C29">
        <v>3370.21</v>
      </c>
      <c r="D29">
        <v>8067.74</v>
      </c>
      <c r="E29">
        <v>2748.83</v>
      </c>
      <c r="F29">
        <f t="shared" si="0"/>
        <v>3.0806210888935706</v>
      </c>
      <c r="G29">
        <f t="shared" si="2"/>
        <v>2.9349723336837856</v>
      </c>
    </row>
    <row r="30" spans="1:7" x14ac:dyDescent="0.25">
      <c r="A30" t="s">
        <v>42</v>
      </c>
      <c r="B30">
        <v>11619.68</v>
      </c>
      <c r="C30">
        <v>3730.96</v>
      </c>
      <c r="D30">
        <v>8850.67</v>
      </c>
      <c r="E30">
        <v>3072.28</v>
      </c>
      <c r="F30">
        <f t="shared" si="0"/>
        <v>3.1143941505671462</v>
      </c>
      <c r="G30">
        <f t="shared" si="2"/>
        <v>2.8808148996836223</v>
      </c>
    </row>
    <row r="31" spans="1:7" x14ac:dyDescent="0.25">
      <c r="A31" t="s">
        <v>43</v>
      </c>
      <c r="B31">
        <v>13602.54</v>
      </c>
      <c r="C31">
        <v>4326.9799999999996</v>
      </c>
      <c r="D31">
        <v>10195.709999999999</v>
      </c>
      <c r="E31">
        <v>3535.55</v>
      </c>
      <c r="F31">
        <f t="shared" si="0"/>
        <v>3.1436567767819592</v>
      </c>
      <c r="G31">
        <f t="shared" si="2"/>
        <v>2.8837691448289511</v>
      </c>
    </row>
    <row r="32" spans="1:7" x14ac:dyDescent="0.25">
      <c r="A32" t="s">
        <v>44</v>
      </c>
      <c r="B32">
        <v>15549.38</v>
      </c>
      <c r="C32">
        <v>4998.79</v>
      </c>
      <c r="D32">
        <v>11489</v>
      </c>
      <c r="E32">
        <v>4054.02</v>
      </c>
      <c r="F32">
        <f t="shared" si="0"/>
        <v>3.1106287721628632</v>
      </c>
      <c r="G32">
        <f t="shared" si="2"/>
        <v>2.8339771387412989</v>
      </c>
    </row>
    <row r="33" spans="1:7" x14ac:dyDescent="0.25">
      <c r="A33" t="s">
        <v>45</v>
      </c>
      <c r="B33">
        <v>16900.52</v>
      </c>
      <c r="C33">
        <v>5435.13</v>
      </c>
      <c r="D33">
        <v>12557.69</v>
      </c>
      <c r="E33">
        <v>4464.2299999999996</v>
      </c>
      <c r="F33">
        <f t="shared" si="0"/>
        <v>3.1094969209568126</v>
      </c>
      <c r="G33">
        <f t="shared" si="2"/>
        <v>2.8129576657116684</v>
      </c>
    </row>
    <row r="34" spans="1:7" x14ac:dyDescent="0.25">
      <c r="A34" t="s">
        <v>46</v>
      </c>
      <c r="B34">
        <v>18779.07</v>
      </c>
      <c r="C34">
        <v>6272.44</v>
      </c>
      <c r="D34">
        <v>13820.71</v>
      </c>
      <c r="E34">
        <v>4944.83</v>
      </c>
      <c r="F34">
        <f t="shared" si="0"/>
        <v>2.9939018946374936</v>
      </c>
      <c r="G34">
        <f t="shared" si="2"/>
        <v>2.7949818295067779</v>
      </c>
    </row>
    <row r="35" spans="1:7" x14ac:dyDescent="0.25">
      <c r="A35" t="s">
        <v>47</v>
      </c>
      <c r="B35">
        <v>21426.92</v>
      </c>
      <c r="C35">
        <v>7393.92</v>
      </c>
      <c r="D35">
        <v>15553.96</v>
      </c>
      <c r="E35">
        <v>5891.98</v>
      </c>
      <c r="F35">
        <f t="shared" si="0"/>
        <v>2.8979107158313857</v>
      </c>
      <c r="G35">
        <f t="shared" si="2"/>
        <v>2.6398528168798943</v>
      </c>
    </row>
    <row r="36" spans="1:7" x14ac:dyDescent="0.25">
      <c r="A36" t="s">
        <v>48</v>
      </c>
      <c r="B36">
        <v>24126.71</v>
      </c>
      <c r="C36">
        <v>8389.2800000000007</v>
      </c>
      <c r="D36">
        <v>17106.62</v>
      </c>
      <c r="E36">
        <v>6667.13</v>
      </c>
      <c r="F36">
        <f t="shared" si="0"/>
        <v>2.8758975740468786</v>
      </c>
      <c r="G36">
        <f t="shared" si="2"/>
        <v>2.5658146758800262</v>
      </c>
    </row>
    <row r="37" spans="1:7" x14ac:dyDescent="0.25">
      <c r="A37" t="s">
        <v>49</v>
      </c>
      <c r="B37">
        <v>26467</v>
      </c>
      <c r="C37">
        <v>9429.56</v>
      </c>
      <c r="D37">
        <v>18487.54</v>
      </c>
      <c r="E37">
        <v>7485.15</v>
      </c>
      <c r="F37">
        <f t="shared" si="0"/>
        <v>2.8068117706446536</v>
      </c>
      <c r="G37">
        <f t="shared" si="2"/>
        <v>2.469895726872541</v>
      </c>
    </row>
    <row r="38" spans="1:7" x14ac:dyDescent="0.25">
      <c r="A38" t="s">
        <v>50</v>
      </c>
      <c r="B38">
        <v>28843.85</v>
      </c>
      <c r="C38">
        <v>10488.88</v>
      </c>
      <c r="D38">
        <v>19968.080000000002</v>
      </c>
      <c r="E38">
        <v>8382.57</v>
      </c>
      <c r="F38">
        <f t="shared" si="0"/>
        <v>2.7499456567336074</v>
      </c>
      <c r="G38">
        <f t="shared" si="2"/>
        <v>2.3820952285516257</v>
      </c>
    </row>
    <row r="39" spans="1:7" x14ac:dyDescent="0.25">
      <c r="A39" t="s">
        <v>51</v>
      </c>
      <c r="B39">
        <v>31194.83</v>
      </c>
      <c r="C39">
        <v>11421.71</v>
      </c>
      <c r="D39">
        <v>21392.36</v>
      </c>
      <c r="E39">
        <v>9222.59</v>
      </c>
      <c r="F39">
        <f t="shared" si="0"/>
        <v>2.7311873616122284</v>
      </c>
      <c r="G39">
        <f t="shared" si="2"/>
        <v>2.3195609910014432</v>
      </c>
    </row>
    <row r="40" spans="1:7" x14ac:dyDescent="0.25">
      <c r="A40" t="s">
        <v>52</v>
      </c>
      <c r="B40">
        <v>33616.25</v>
      </c>
      <c r="C40">
        <v>12363.41</v>
      </c>
      <c r="D40">
        <v>23078.9</v>
      </c>
      <c r="E40">
        <v>10129.780000000001</v>
      </c>
      <c r="F40">
        <f t="shared" si="0"/>
        <v>2.7190111789546734</v>
      </c>
      <c r="G40">
        <f t="shared" si="2"/>
        <v>2.2783219378900625</v>
      </c>
    </row>
    <row r="41" spans="1:7" x14ac:dyDescent="0.25">
      <c r="A41" t="s">
        <v>53</v>
      </c>
      <c r="B41">
        <v>36396.19</v>
      </c>
      <c r="C41">
        <v>13432.43</v>
      </c>
      <c r="D41">
        <v>24444.95</v>
      </c>
      <c r="E41">
        <v>10954.53</v>
      </c>
      <c r="F41">
        <f t="shared" si="0"/>
        <v>2.7095760037461578</v>
      </c>
      <c r="G41">
        <f t="shared" si="2"/>
        <v>2.2314923597817522</v>
      </c>
    </row>
    <row r="42" spans="1:7" x14ac:dyDescent="0.25">
      <c r="A42" t="s">
        <v>54</v>
      </c>
      <c r="B42">
        <v>39250.839999999997</v>
      </c>
      <c r="C42">
        <v>14617.03</v>
      </c>
      <c r="D42">
        <v>26112.31</v>
      </c>
      <c r="E42">
        <v>12124.27</v>
      </c>
      <c r="F42">
        <f t="shared" si="0"/>
        <v>2.6852814833109049</v>
      </c>
      <c r="G42">
        <f t="shared" si="2"/>
        <v>2.1537222447207132</v>
      </c>
    </row>
    <row r="43" spans="1:7" x14ac:dyDescent="0.25">
      <c r="A43" t="s">
        <v>55</v>
      </c>
      <c r="B43">
        <v>42358.8</v>
      </c>
      <c r="C43">
        <v>16020.67</v>
      </c>
      <c r="D43">
        <v>28063.35</v>
      </c>
      <c r="E43">
        <v>13327.67</v>
      </c>
      <c r="F43">
        <f t="shared" si="0"/>
        <v>2.6440092705236427</v>
      </c>
      <c r="G43">
        <f t="shared" si="2"/>
        <v>2.10564562297836</v>
      </c>
    </row>
    <row r="44" spans="1:7" x14ac:dyDescent="0.25">
      <c r="A44" t="s">
        <v>56</v>
      </c>
      <c r="B44">
        <v>43833.760000000002</v>
      </c>
      <c r="C44">
        <v>17131.47</v>
      </c>
      <c r="D44">
        <v>27007.45</v>
      </c>
      <c r="E44">
        <v>13713.38</v>
      </c>
      <c r="F44">
        <f t="shared" si="0"/>
        <v>2.5586689291695341</v>
      </c>
      <c r="G44">
        <f t="shared" si="2"/>
        <v>1.9694232931633195</v>
      </c>
    </row>
    <row r="45" spans="1:7" x14ac:dyDescent="0.25">
      <c r="A45" t="s">
        <v>57</v>
      </c>
      <c r="B45">
        <v>47411.9</v>
      </c>
      <c r="C45">
        <v>18930.900000000001</v>
      </c>
      <c r="D45">
        <v>30307.200000000001</v>
      </c>
      <c r="E45">
        <v>15915.6</v>
      </c>
      <c r="F45">
        <f t="shared" si="0"/>
        <v>2.5044715253897065</v>
      </c>
      <c r="G45">
        <f t="shared" si="2"/>
        <v>1.9042448918042676</v>
      </c>
    </row>
    <row r="46" spans="1:7" x14ac:dyDescent="0.25">
      <c r="A46" t="s">
        <v>58</v>
      </c>
      <c r="B46">
        <v>49282.94</v>
      </c>
      <c r="C46">
        <v>20132.830000000002</v>
      </c>
      <c r="D46">
        <v>30390.799999999999</v>
      </c>
      <c r="E46">
        <v>16632.09</v>
      </c>
      <c r="F46">
        <f t="shared" si="0"/>
        <v>2.4478893429289372</v>
      </c>
      <c r="G46">
        <f t="shared" si="2"/>
        <v>1.8272387895928894</v>
      </c>
    </row>
    <row r="47" spans="1:7" x14ac:dyDescent="0.25">
      <c r="A47" t="s">
        <v>59</v>
      </c>
      <c r="B47">
        <v>51821</v>
      </c>
      <c r="C47">
        <v>21691</v>
      </c>
      <c r="D47">
        <v>32994</v>
      </c>
      <c r="E47">
        <v>18175</v>
      </c>
      <c r="F47">
        <f t="shared" si="0"/>
        <v>2.3890553685860496</v>
      </c>
      <c r="G47">
        <f t="shared" si="2"/>
        <v>1.8153507565337001</v>
      </c>
    </row>
  </sheetData>
  <phoneticPr fontId="5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城乡消费结构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Zhangquan Luo</dc:creator>
  <cp:lastModifiedBy>Zhangquan Luo</cp:lastModifiedBy>
  <dcterms:created xsi:type="dcterms:W3CDTF">2024-04-10T03:01:52Z</dcterms:created>
  <dcterms:modified xsi:type="dcterms:W3CDTF">2024-04-18T08:52:17Z</dcterms:modified>
</cp:coreProperties>
</file>